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240" windowWidth="20010" windowHeight="7905"/>
  </bookViews>
  <sheets>
    <sheet name="Cover sheet" sheetId="8" r:id="rId1"/>
    <sheet name="Notes" sheetId="4" r:id="rId2"/>
    <sheet name="CSAD 2.1 Site Specific&amp;EHV" sheetId="3" r:id="rId3"/>
    <sheet name="CSAD 2.2 - Generic LLFCs" sheetId="1" r:id="rId4"/>
    <sheet name="Applicable LLFCs" sheetId="2" r:id="rId5"/>
    <sheet name="Sheet3" sheetId="7" state="hidden" r:id="rId6"/>
  </sheets>
  <definedNames>
    <definedName name="_ftn1" localSheetId="3">'CSAD 2.2 - Generic LLFCs'!$C$14</definedName>
    <definedName name="_ftnref1" localSheetId="3">'CSAD 2.2 - Generic LLFCs'!$K$3</definedName>
    <definedName name="_xlnm.Print_Area" localSheetId="2">'CSAD 2.1 Site Specific&amp;EHV'!$C$1:$R$37</definedName>
    <definedName name="YesNo">'CSAD 2.1 Site Specific&amp;EHV'!$T$55:$T$55</definedName>
  </definedNames>
  <calcPr calcId="145621"/>
</workbook>
</file>

<file path=xl/calcChain.xml><?xml version="1.0" encoding="utf-8"?>
<calcChain xmlns="http://schemas.openxmlformats.org/spreadsheetml/2006/main">
  <c r="C17" i="2" l="1"/>
  <c r="C18" i="2"/>
  <c r="A295" i="7"/>
  <c r="A246" i="7"/>
  <c r="A197" i="7"/>
  <c r="A148" i="7"/>
  <c r="A99" i="7"/>
  <c r="A50" i="7"/>
  <c r="A1" i="7"/>
  <c r="E25" i="1"/>
  <c r="F25" i="1"/>
  <c r="G25" i="1"/>
  <c r="H25" i="1"/>
  <c r="I25" i="1"/>
  <c r="J25" i="1"/>
  <c r="E26" i="1"/>
  <c r="F26" i="1"/>
  <c r="G26" i="1"/>
  <c r="H26" i="1"/>
  <c r="I26" i="1"/>
  <c r="J26" i="1"/>
  <c r="K3" i="3"/>
  <c r="E21" i="1" l="1"/>
  <c r="E22" i="1"/>
  <c r="E23" i="1"/>
  <c r="F20" i="1"/>
  <c r="G20" i="1"/>
  <c r="H20" i="1"/>
  <c r="I20" i="1"/>
  <c r="J20" i="1"/>
  <c r="E20" i="1"/>
  <c r="F22" i="1"/>
  <c r="G22" i="1"/>
  <c r="H22" i="1"/>
  <c r="I22" i="1"/>
  <c r="J22" i="1"/>
  <c r="F23" i="1"/>
  <c r="G23" i="1"/>
  <c r="H23" i="1"/>
  <c r="I23" i="1"/>
  <c r="J23" i="1"/>
  <c r="E24" i="1"/>
  <c r="F24" i="1"/>
  <c r="G24" i="1"/>
  <c r="H24" i="1"/>
  <c r="I24" i="1"/>
  <c r="J24" i="1"/>
  <c r="F21" i="1"/>
  <c r="G21" i="1"/>
  <c r="H21" i="1"/>
  <c r="I21" i="1"/>
  <c r="J21" i="1"/>
  <c r="C5" i="2"/>
  <c r="C6" i="2"/>
  <c r="C7" i="2"/>
  <c r="C8" i="2"/>
  <c r="C9" i="2"/>
  <c r="C10" i="2"/>
  <c r="C11" i="2"/>
  <c r="C12" i="2"/>
  <c r="C13" i="2"/>
  <c r="C14" i="2"/>
  <c r="C15" i="2"/>
  <c r="C16" i="2"/>
  <c r="C4" i="2" l="1"/>
  <c r="F3" i="1"/>
  <c r="G3" i="1"/>
  <c r="H3" i="1"/>
  <c r="I3" i="1"/>
  <c r="E3" i="1"/>
  <c r="L3" i="3" l="1"/>
  <c r="J3" i="3"/>
  <c r="I3" i="3"/>
  <c r="H3" i="3"/>
  <c r="G3" i="3"/>
</calcChain>
</file>

<file path=xl/sharedStrings.xml><?xml version="1.0" encoding="utf-8"?>
<sst xmlns="http://schemas.openxmlformats.org/spreadsheetml/2006/main" count="95" uniqueCount="57">
  <si>
    <t>LLFC Group Name</t>
  </si>
  <si>
    <t>Voltage (EHV/HV/LV)</t>
  </si>
  <si>
    <t>Applicable LLFCs</t>
  </si>
  <si>
    <t>Last calculation date</t>
  </si>
  <si>
    <t>Name</t>
  </si>
  <si>
    <t>Start Time</t>
  </si>
  <si>
    <t>End Time</t>
  </si>
  <si>
    <t>No of MPANs*</t>
  </si>
  <si>
    <t>*An approximation for the number of MPANs is acceptable on submission</t>
  </si>
  <si>
    <t>STOD</t>
  </si>
  <si>
    <t>MSID/LLFC</t>
  </si>
  <si>
    <t>Site Name (copy from input sheet)</t>
  </si>
  <si>
    <t>Connection Voltage (kV)</t>
  </si>
  <si>
    <t xml:space="preserve">Voltage of circuit
to which the Meter
is connected
(primary voltage)
(kV)
</t>
  </si>
  <si>
    <t>Agreed Capacity (KVA)</t>
  </si>
  <si>
    <t>Import / Export</t>
  </si>
  <si>
    <t>Are the LLFs Site Specific?</t>
  </si>
  <si>
    <t>Was the site included in the previous submission?</t>
  </si>
  <si>
    <t>Yes</t>
  </si>
  <si>
    <t>No</t>
  </si>
  <si>
    <t>CSAD 2.1 Site Specific and EHV</t>
  </si>
  <si>
    <t>CSAD 2.2 - Generic LLFs</t>
  </si>
  <si>
    <t>Supporting 2.2 - LLFCs By Group Name</t>
  </si>
  <si>
    <t>Import</t>
  </si>
  <si>
    <t>Export</t>
  </si>
  <si>
    <t>WD/NWD</t>
  </si>
  <si>
    <t>Working Day</t>
  </si>
  <si>
    <t>Non Working Day</t>
  </si>
  <si>
    <t>all other times</t>
  </si>
  <si>
    <t>all days</t>
  </si>
  <si>
    <t>LLF STOD 1</t>
  </si>
  <si>
    <t>LLF STOD 2</t>
  </si>
  <si>
    <t>LLF STOD 3</t>
  </si>
  <si>
    <t>LLF STOD 4</t>
  </si>
  <si>
    <t>LLF STOD 5</t>
  </si>
  <si>
    <t>LLF STOD 6</t>
  </si>
  <si>
    <t>Have any of the MSIDs undergone a relevant change since the previous submission?</t>
  </si>
  <si>
    <t>When were the LLFs last calculated for the MSID? (Date)</t>
  </si>
  <si>
    <t>Guidelines</t>
  </si>
  <si>
    <t>This colour cell indicates that there is manual input required</t>
  </si>
  <si>
    <t>This colour cell indicates that there is a formula contained within the cell, the result requires checking but no manual intervention</t>
  </si>
  <si>
    <t>CSAD 2.1 Site Specific&amp;EHV</t>
  </si>
  <si>
    <t>Please include all SVA and CVA sites on this template</t>
  </si>
  <si>
    <t>Start Month</t>
  </si>
  <si>
    <t>End Month</t>
  </si>
  <si>
    <t>There are some drop down choice boxes to enable population to be easier</t>
  </si>
  <si>
    <t>CSAD 2.2 - Generic LLFCs</t>
  </si>
  <si>
    <t>The STOD table on this sheet repeats the STODs used on the Site Specific&amp;EHV sheet. If you would like this link broken then please contact ELEXON</t>
  </si>
  <si>
    <t>Using the LLFC Group Names indicated on the Generic LLFCs tab, please indicate which LLFC belongs to which LLFC Group using a different cell for each LLFC</t>
  </si>
  <si>
    <t>If you have any queries or need assistance please contact llfs@elexon.co.uk</t>
  </si>
  <si>
    <t>Next Page</t>
  </si>
  <si>
    <t>CSAD 2.1 and 2.2 tables for all Host and Embedded Submissions</t>
  </si>
  <si>
    <t xml:space="preserve">BSCP128 - Appendix 5 </t>
  </si>
  <si>
    <t>Version 1.0</t>
  </si>
  <si>
    <t xml:space="preserve">This is a new Appendix 5 which replaces the exiting Appendix 5 (Word document). The existing Appendix 5 will be renamed to Appendix 6. The BSC Baseline Statement will be amended to add the new Appendix 5, and the current Appendix 5 will be renamed as Appendix 6. </t>
  </si>
  <si>
    <t xml:space="preserve">This template is to capture the detail associated with the Line Loss Factors applied to Generic LLFCs, Site Specific LLFs and EHV LLFs. </t>
  </si>
  <si>
    <t>Version 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</si>
</sst>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mmm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28"/>
      <color theme="1"/>
      <name val="Times New Roman"/>
      <family val="1"/>
    </font>
    <font>
      <b/>
      <sz val="28"/>
      <color theme="1"/>
      <name val="Times New Roman"/>
      <family val="1"/>
    </font>
    <font>
      <sz val="18"/>
      <color theme="1"/>
      <name val="Times New Roman"/>
      <family val="1"/>
    </font>
    <font>
      <u/>
      <sz val="18"/>
      <color theme="1"/>
      <name val="Times New Roman"/>
      <family val="1"/>
    </font>
    <font>
      <sz val="14"/>
      <color theme="1"/>
      <name val="Times New Roman"/>
      <family val="1"/>
    </font>
    <font>
      <u/>
      <sz val="14"/>
      <color theme="10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u/>
      <sz val="18"/>
      <color theme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Times New Roman"/>
      <family val="1"/>
    </font>
    <font>
      <b/>
      <sz val="2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0" fillId="4" borderId="0" xfId="0" applyFill="1"/>
    <xf numFmtId="0" fontId="0" fillId="5" borderId="0" xfId="0" applyFill="1"/>
    <xf numFmtId="0" fontId="3" fillId="5" borderId="0" xfId="0" applyFont="1" applyFill="1" applyBorder="1" applyAlignment="1">
      <alignment horizontal="left" vertical="top" wrapText="1"/>
    </xf>
    <xf numFmtId="20" fontId="0" fillId="5" borderId="0" xfId="0" applyNumberFormat="1" applyFill="1"/>
    <xf numFmtId="164" fontId="0" fillId="0" borderId="0" xfId="0" applyNumberFormat="1"/>
    <xf numFmtId="165" fontId="0" fillId="5" borderId="0" xfId="0" applyNumberFormat="1" applyFill="1"/>
    <xf numFmtId="20" fontId="0" fillId="0" borderId="0" xfId="0" applyNumberFormat="1"/>
    <xf numFmtId="0" fontId="0" fillId="4" borderId="0" xfId="0" applyFill="1" applyBorder="1"/>
    <xf numFmtId="0" fontId="0" fillId="5" borderId="0" xfId="0" applyFill="1" applyBorder="1"/>
    <xf numFmtId="0" fontId="0" fillId="4" borderId="0" xfId="0" applyFill="1" applyBorder="1" applyAlignment="1"/>
    <xf numFmtId="0" fontId="0" fillId="5" borderId="0" xfId="0" applyFill="1" applyBorder="1" applyAlignment="1"/>
    <xf numFmtId="0" fontId="0" fillId="4" borderId="0" xfId="0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1" fillId="2" borderId="5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4" fontId="1" fillId="2" borderId="1" xfId="0" applyNumberFormat="1" applyFont="1" applyFill="1" applyBorder="1" applyAlignment="1" applyProtection="1">
      <alignment vertical="center" wrapText="1"/>
      <protection locked="0"/>
    </xf>
    <xf numFmtId="3" fontId="1" fillId="2" borderId="6" xfId="0" applyNumberFormat="1" applyFont="1" applyFill="1" applyBorder="1" applyAlignment="1" applyProtection="1">
      <alignment vertical="center" wrapText="1"/>
      <protection locked="0"/>
    </xf>
    <xf numFmtId="0" fontId="1" fillId="2" borderId="5" xfId="0" applyFont="1" applyFill="1" applyBorder="1" applyAlignment="1" applyProtection="1">
      <alignment horizontal="justify" vertical="center" wrapText="1"/>
      <protection locked="0"/>
    </xf>
    <xf numFmtId="0" fontId="1" fillId="2" borderId="1" xfId="0" applyFont="1" applyFill="1" applyBorder="1" applyAlignment="1" applyProtection="1">
      <alignment horizontal="justify" vertical="center" wrapText="1"/>
      <protection locked="0"/>
    </xf>
    <xf numFmtId="1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0" fontId="5" fillId="4" borderId="0" xfId="0" applyFont="1" applyFill="1"/>
    <xf numFmtId="0" fontId="1" fillId="4" borderId="0" xfId="0" applyFont="1" applyFill="1"/>
    <xf numFmtId="0" fontId="6" fillId="4" borderId="0" xfId="0" applyFont="1" applyFill="1"/>
    <xf numFmtId="0" fontId="8" fillId="4" borderId="0" xfId="0" applyFont="1" applyFill="1"/>
    <xf numFmtId="0" fontId="9" fillId="4" borderId="0" xfId="0" applyFont="1" applyFill="1"/>
    <xf numFmtId="0" fontId="10" fillId="4" borderId="0" xfId="1" applyFont="1" applyFill="1"/>
    <xf numFmtId="0" fontId="11" fillId="4" borderId="0" xfId="0" applyFont="1" applyFill="1"/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14" fontId="1" fillId="2" borderId="1" xfId="0" applyNumberFormat="1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14" fontId="1" fillId="2" borderId="8" xfId="0" applyNumberFormat="1" applyFont="1" applyFill="1" applyBorder="1" applyProtection="1">
      <protection locked="0"/>
    </xf>
    <xf numFmtId="0" fontId="1" fillId="2" borderId="9" xfId="0" applyFont="1" applyFill="1" applyBorder="1" applyProtection="1">
      <protection locked="0"/>
    </xf>
    <xf numFmtId="0" fontId="12" fillId="6" borderId="2" xfId="0" applyFont="1" applyFill="1" applyBorder="1"/>
    <xf numFmtId="0" fontId="12" fillId="6" borderId="3" xfId="0" applyFont="1" applyFill="1" applyBorder="1"/>
    <xf numFmtId="0" fontId="12" fillId="6" borderId="4" xfId="0" applyFont="1" applyFill="1" applyBorder="1"/>
    <xf numFmtId="0" fontId="12" fillId="6" borderId="5" xfId="0" applyFont="1" applyFill="1" applyBorder="1"/>
    <xf numFmtId="0" fontId="9" fillId="2" borderId="1" xfId="0" applyFont="1" applyFill="1" applyBorder="1" applyProtection="1">
      <protection locked="0"/>
    </xf>
    <xf numFmtId="164" fontId="9" fillId="2" borderId="1" xfId="0" applyNumberFormat="1" applyFont="1" applyFill="1" applyBorder="1" applyProtection="1">
      <protection locked="0"/>
    </xf>
    <xf numFmtId="165" fontId="9" fillId="2" borderId="1" xfId="0" applyNumberFormat="1" applyFont="1" applyFill="1" applyBorder="1" applyProtection="1">
      <protection locked="0"/>
    </xf>
    <xf numFmtId="0" fontId="9" fillId="2" borderId="6" xfId="0" applyFont="1" applyFill="1" applyBorder="1" applyProtection="1">
      <protection locked="0"/>
    </xf>
    <xf numFmtId="0" fontId="12" fillId="6" borderId="7" xfId="0" applyFont="1" applyFill="1" applyBorder="1"/>
    <xf numFmtId="0" fontId="9" fillId="2" borderId="8" xfId="0" applyFont="1" applyFill="1" applyBorder="1" applyProtection="1">
      <protection locked="0"/>
    </xf>
    <xf numFmtId="164" fontId="9" fillId="2" borderId="8" xfId="0" applyNumberFormat="1" applyFont="1" applyFill="1" applyBorder="1" applyProtection="1">
      <protection locked="0"/>
    </xf>
    <xf numFmtId="165" fontId="9" fillId="2" borderId="8" xfId="0" applyNumberFormat="1" applyFont="1" applyFill="1" applyBorder="1" applyProtection="1">
      <protection locked="0"/>
    </xf>
    <xf numFmtId="0" fontId="9" fillId="2" borderId="9" xfId="0" applyFont="1" applyFill="1" applyBorder="1" applyProtection="1">
      <protection locked="0"/>
    </xf>
    <xf numFmtId="0" fontId="13" fillId="4" borderId="0" xfId="1" applyFont="1" applyFill="1"/>
    <xf numFmtId="0" fontId="14" fillId="6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 applyProtection="1">
      <alignment vertical="center" wrapText="1"/>
      <protection locked="0"/>
    </xf>
    <xf numFmtId="0" fontId="15" fillId="2" borderId="1" xfId="0" applyFont="1" applyFill="1" applyBorder="1" applyAlignment="1" applyProtection="1">
      <alignment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vertical="center" wrapText="1"/>
      <protection locked="0"/>
    </xf>
    <xf numFmtId="0" fontId="16" fillId="2" borderId="5" xfId="1" applyFont="1" applyFill="1" applyBorder="1" applyAlignment="1" applyProtection="1">
      <alignment horizontal="justify" vertical="center"/>
      <protection locked="0"/>
    </xf>
    <xf numFmtId="0" fontId="14" fillId="6" borderId="2" xfId="0" applyFont="1" applyFill="1" applyBorder="1"/>
    <xf numFmtId="0" fontId="14" fillId="6" borderId="3" xfId="0" applyFont="1" applyFill="1" applyBorder="1"/>
    <xf numFmtId="0" fontId="14" fillId="6" borderId="4" xfId="0" applyFont="1" applyFill="1" applyBorder="1"/>
    <xf numFmtId="0" fontId="14" fillId="6" borderId="5" xfId="0" applyFont="1" applyFill="1" applyBorder="1"/>
    <xf numFmtId="0" fontId="15" fillId="3" borderId="1" xfId="0" applyFont="1" applyFill="1" applyBorder="1"/>
    <xf numFmtId="164" fontId="15" fillId="3" borderId="1" xfId="0" applyNumberFormat="1" applyFont="1" applyFill="1" applyBorder="1"/>
    <xf numFmtId="165" fontId="15" fillId="3" borderId="1" xfId="0" applyNumberFormat="1" applyFont="1" applyFill="1" applyBorder="1"/>
    <xf numFmtId="0" fontId="15" fillId="3" borderId="6" xfId="0" applyFont="1" applyFill="1" applyBorder="1"/>
    <xf numFmtId="0" fontId="14" fillId="6" borderId="7" xfId="0" applyFont="1" applyFill="1" applyBorder="1"/>
    <xf numFmtId="0" fontId="15" fillId="3" borderId="8" xfId="0" applyFont="1" applyFill="1" applyBorder="1"/>
    <xf numFmtId="164" fontId="15" fillId="3" borderId="8" xfId="0" applyNumberFormat="1" applyFont="1" applyFill="1" applyBorder="1"/>
    <xf numFmtId="165" fontId="15" fillId="3" borderId="8" xfId="0" applyNumberFormat="1" applyFont="1" applyFill="1" applyBorder="1"/>
    <xf numFmtId="0" fontId="15" fillId="3" borderId="9" xfId="0" applyFont="1" applyFill="1" applyBorder="1"/>
    <xf numFmtId="0" fontId="12" fillId="6" borderId="2" xfId="0" applyFont="1" applyFill="1" applyBorder="1" applyAlignment="1">
      <alignment horizontal="center" vertical="center"/>
    </xf>
    <xf numFmtId="0" fontId="14" fillId="3" borderId="5" xfId="0" applyFont="1" applyFill="1" applyBorder="1"/>
    <xf numFmtId="0" fontId="14" fillId="3" borderId="7" xfId="0" applyFont="1" applyFill="1" applyBorder="1"/>
    <xf numFmtId="0" fontId="17" fillId="4" borderId="0" xfId="0" applyFont="1" applyFill="1"/>
    <xf numFmtId="0" fontId="9" fillId="0" borderId="0" xfId="0" applyFont="1"/>
    <xf numFmtId="0" fontId="7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horizontal="left" vertical="top" wrapText="1"/>
    </xf>
    <xf numFmtId="0" fontId="0" fillId="4" borderId="0" xfId="0" applyFill="1" applyBorder="1" applyAlignment="1">
      <alignment horizontal="center"/>
    </xf>
    <xf numFmtId="0" fontId="6" fillId="4" borderId="11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6" fillId="4" borderId="0" xfId="0" applyFont="1" applyFill="1" applyBorder="1" applyAlignment="1">
      <alignment horizontal="left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</cellXfs>
  <cellStyles count="3">
    <cellStyle name="Hyperlink" xfId="1" builtinId="8"/>
    <cellStyle name="Hyperlink 2" xfId="2"/>
    <cellStyle name="Normal" xfId="0" builtinId="0"/>
  </cellStyles>
  <dxfs count="0"/>
  <tableStyles count="0" defaultTableStyle="TableStyleMedium2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466725</xdr:colOff>
      <xdr:row>0</xdr:row>
      <xdr:rowOff>114301</xdr:rowOff>
    </xdr:from>
    <xdr:to>
      <xdr:col>16</xdr:col>
      <xdr:colOff>358774</xdr:colOff>
      <xdr:row>3</xdr:row>
      <xdr:rowOff>96395</xdr:rowOff>
    </xdr:to>
    <xdr:pic>
      <xdr:nvPicPr>
        <xdr:cNvPr id="5" name="Picture 4" descr="http://www.elexon.co.uk/wp-content/themes/elexon_2012/images/masthead_logo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114301"/>
          <a:ext cx="2330449" cy="553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466725</xdr:colOff>
      <xdr:row>0</xdr:row>
      <xdr:rowOff>114301</xdr:rowOff>
    </xdr:from>
    <xdr:to>
      <xdr:col>16</xdr:col>
      <xdr:colOff>358774</xdr:colOff>
      <xdr:row>3</xdr:row>
      <xdr:rowOff>96395</xdr:rowOff>
    </xdr:to>
    <xdr:pic>
      <xdr:nvPicPr>
        <xdr:cNvPr id="2" name="Picture 1" descr="http://www.elexon.co.uk/wp-content/themes/elexon_2012/images/masthead_logo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114301"/>
          <a:ext cx="2330449" cy="553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1003300</xdr:colOff>
      <xdr:row>1</xdr:row>
      <xdr:rowOff>228599</xdr:rowOff>
    </xdr:from>
    <xdr:to>
      <xdr:col>17</xdr:col>
      <xdr:colOff>2222500</xdr:colOff>
      <xdr:row>1</xdr:row>
      <xdr:rowOff>970746</xdr:rowOff>
    </xdr:to>
    <xdr:pic>
      <xdr:nvPicPr>
        <xdr:cNvPr id="2" name="Picture 1" descr="http://www.elexon.co.uk/wp-content/themes/elexon_2012/images/masthead_logo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05600" y="431799"/>
          <a:ext cx="3124200" cy="74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1346199</xdr:colOff>
      <xdr:row>1</xdr:row>
      <xdr:rowOff>165101</xdr:rowOff>
    </xdr:from>
    <xdr:to>
      <xdr:col>11</xdr:col>
      <xdr:colOff>1368424</xdr:colOff>
      <xdr:row>1</xdr:row>
      <xdr:rowOff>871563</xdr:rowOff>
    </xdr:to>
    <xdr:pic>
      <xdr:nvPicPr>
        <xdr:cNvPr id="2" name="Picture 1" descr="http://www.elexon.co.uk/wp-content/themes/elexon_2012/images/masthead_logo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4999" y="355601"/>
          <a:ext cx="2968625" cy="706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114300</xdr:colOff>
      <xdr:row>1</xdr:row>
      <xdr:rowOff>215900</xdr:rowOff>
    </xdr:from>
    <xdr:to>
      <xdr:col>39</xdr:col>
      <xdr:colOff>406400</xdr:colOff>
      <xdr:row>1</xdr:row>
      <xdr:rowOff>1054587</xdr:rowOff>
    </xdr:to>
    <xdr:pic>
      <xdr:nvPicPr>
        <xdr:cNvPr id="2" name="Picture 1" descr="http://www.elexon.co.uk/wp-content/themes/elexon_2012/images/masthead_logo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70200" y="406400"/>
          <a:ext cx="3530600" cy="83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topLeftCell="A4" workbookViewId="0">
      <selection activeCell="K15" sqref="K15"/>
    </sheetView>
  </sheetViews>
  <sheetFormatPr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5.25" x14ac:dyDescent="0.5">
      <c r="A5" s="25" t="s">
        <v>52</v>
      </c>
      <c r="B5" s="25"/>
      <c r="C5" s="25"/>
      <c r="D5" s="26"/>
      <c r="E5" s="26"/>
      <c r="F5" s="26"/>
      <c r="G5" s="1"/>
      <c r="H5" s="1"/>
      <c r="I5" s="1"/>
      <c r="J5" s="1"/>
      <c r="K5" s="1"/>
      <c r="L5" s="1"/>
      <c r="M5" s="1"/>
      <c r="N5" s="31" t="s">
        <v>56</v>
      </c>
      <c r="O5" s="31"/>
      <c r="P5" s="1"/>
      <c r="Q5" s="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3" x14ac:dyDescent="0.45">
      <c r="A7" s="81" t="s">
        <v>51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69" customHeight="1" x14ac:dyDescent="0.25">
      <c r="A9" s="83" t="s">
        <v>54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spans="1:17" ht="23.25" x14ac:dyDescent="0.35">
      <c r="A10" s="28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1:17" ht="18.75" x14ac:dyDescent="0.3">
      <c r="A11" s="82" t="s">
        <v>55</v>
      </c>
      <c r="N11" s="1"/>
      <c r="O11" s="1"/>
      <c r="P11" s="1"/>
      <c r="Q11" s="1"/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</sheetData>
  <mergeCells count="1">
    <mergeCell ref="A9:Q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Q30"/>
  <sheetViews>
    <sheetView zoomScale="75" zoomScaleNormal="75" workbookViewId="0">
      <selection activeCell="A9" sqref="A9:Q9"/>
    </sheetView>
  </sheetViews>
  <sheetFormatPr defaultRowHeight="15" x14ac:dyDescent="0.25"/>
  <cols>
    <col min="1" max="17" width="9.140625" style="1"/>
    <col min="18" max="16384" width="9.140625" style="2"/>
  </cols>
  <sheetData>
    <row r="5" spans="1:17" ht="35.25" x14ac:dyDescent="0.5">
      <c r="A5" s="25" t="s">
        <v>52</v>
      </c>
      <c r="B5" s="25"/>
      <c r="C5" s="25"/>
      <c r="D5" s="26"/>
      <c r="E5" s="26"/>
      <c r="F5" s="26"/>
      <c r="N5" s="31" t="s">
        <v>53</v>
      </c>
      <c r="O5" s="31"/>
    </row>
    <row r="7" spans="1:17" ht="34.5" x14ac:dyDescent="0.45">
      <c r="A7" s="27" t="s">
        <v>51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9" spans="1:17" ht="44.25" customHeight="1" x14ac:dyDescent="0.25">
      <c r="A9" s="83" t="s">
        <v>55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spans="1:17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1:17" ht="23.25" x14ac:dyDescent="0.35">
      <c r="A11" s="28" t="s">
        <v>38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3" spans="1:17" ht="18.75" x14ac:dyDescent="0.3">
      <c r="A13" s="13"/>
      <c r="B13" s="29" t="s">
        <v>39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</row>
    <row r="14" spans="1:17" ht="18.75" x14ac:dyDescent="0.3">
      <c r="A14" s="14"/>
      <c r="B14" s="29" t="s">
        <v>40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</row>
    <row r="16" spans="1:17" ht="23.25" x14ac:dyDescent="0.35">
      <c r="A16" s="28" t="s">
        <v>41</v>
      </c>
      <c r="B16" s="26"/>
      <c r="C16" s="26"/>
      <c r="D16" s="26"/>
      <c r="E16" s="26"/>
    </row>
    <row r="17" spans="1:17" ht="18.75" x14ac:dyDescent="0.3">
      <c r="A17" s="29" t="s">
        <v>42</v>
      </c>
      <c r="B17" s="26"/>
      <c r="C17" s="26"/>
      <c r="D17" s="26"/>
      <c r="E17" s="26"/>
      <c r="F17" s="26"/>
      <c r="G17" s="26"/>
      <c r="H17" s="26"/>
      <c r="I17" s="26"/>
    </row>
    <row r="18" spans="1:17" ht="18.75" x14ac:dyDescent="0.3">
      <c r="A18" s="29" t="s">
        <v>45</v>
      </c>
      <c r="B18" s="26"/>
      <c r="C18" s="26"/>
      <c r="D18" s="26"/>
      <c r="E18" s="26"/>
      <c r="F18" s="26"/>
      <c r="G18" s="26"/>
      <c r="H18" s="26"/>
      <c r="I18" s="26"/>
    </row>
    <row r="20" spans="1:17" ht="23.25" x14ac:dyDescent="0.35">
      <c r="A20" s="28" t="s">
        <v>46</v>
      </c>
      <c r="B20" s="26"/>
      <c r="C20" s="26"/>
      <c r="D20" s="26"/>
    </row>
    <row r="21" spans="1:17" ht="39" customHeight="1" x14ac:dyDescent="0.25">
      <c r="A21" s="84" t="s">
        <v>47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</row>
    <row r="23" spans="1:17" ht="23.25" x14ac:dyDescent="0.35">
      <c r="A23" s="28" t="s">
        <v>2</v>
      </c>
      <c r="B23" s="26"/>
      <c r="C23" s="26"/>
    </row>
    <row r="24" spans="1:17" ht="39.75" customHeight="1" x14ac:dyDescent="0.25">
      <c r="A24" s="84" t="s">
        <v>48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</row>
    <row r="27" spans="1:17" ht="18.75" x14ac:dyDescent="0.3">
      <c r="A27" s="29" t="s">
        <v>49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7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</row>
    <row r="30" spans="1:17" ht="18.75" x14ac:dyDescent="0.3">
      <c r="A30" s="30" t="s">
        <v>50</v>
      </c>
      <c r="B30" s="26"/>
      <c r="C30" s="26"/>
    </row>
  </sheetData>
  <mergeCells count="3">
    <mergeCell ref="A9:Q9"/>
    <mergeCell ref="A21:Q21"/>
    <mergeCell ref="A24:Q24"/>
  </mergeCells>
  <hyperlinks>
    <hyperlink ref="A30" location="'CSAD 2.1 Site Specific&amp;EHV'!A1" display="Next Pag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T131"/>
  <sheetViews>
    <sheetView zoomScale="50" zoomScaleNormal="50" workbookViewId="0">
      <selection activeCell="T56" sqref="T56"/>
    </sheetView>
  </sheetViews>
  <sheetFormatPr defaultColWidth="45" defaultRowHeight="15" x14ac:dyDescent="0.25"/>
  <cols>
    <col min="1" max="1" width="15.140625" style="2" customWidth="1"/>
    <col min="2" max="2" width="18.28515625" style="1" customWidth="1"/>
    <col min="3" max="3" width="20.7109375" style="1" customWidth="1"/>
    <col min="4" max="4" width="39.28515625" style="1" bestFit="1" customWidth="1"/>
    <col min="5" max="5" width="29" style="1" bestFit="1" customWidth="1"/>
    <col min="6" max="6" width="27.5703125" style="1" bestFit="1" customWidth="1"/>
    <col min="7" max="7" width="23" style="1" bestFit="1" customWidth="1"/>
    <col min="8" max="8" width="25.85546875" style="1" customWidth="1"/>
    <col min="9" max="9" width="23.28515625" style="1" customWidth="1"/>
    <col min="10" max="11" width="22.140625" style="1" customWidth="1"/>
    <col min="12" max="12" width="23.5703125" style="1" bestFit="1" customWidth="1"/>
    <col min="13" max="13" width="24.7109375" style="1" bestFit="1" customWidth="1"/>
    <col min="14" max="14" width="23.28515625" style="1" bestFit="1" customWidth="1"/>
    <col min="15" max="15" width="27.28515625" style="1" customWidth="1"/>
    <col min="16" max="16" width="25.28515625" style="1" bestFit="1" customWidth="1"/>
    <col min="17" max="17" width="28.7109375" style="1" customWidth="1"/>
    <col min="18" max="18" width="48.140625" style="1" customWidth="1"/>
    <col min="19" max="19" width="21.42578125" style="1" customWidth="1"/>
    <col min="20" max="20" width="11.28515625" style="2" bestFit="1" customWidth="1"/>
    <col min="21" max="16384" width="45" style="2"/>
  </cols>
  <sheetData>
    <row r="1" spans="2:19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2:19" ht="115.5" customHeight="1" thickBot="1" x14ac:dyDescent="0.3">
      <c r="C2" s="86" t="s">
        <v>20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2:19" ht="144" customHeight="1" x14ac:dyDescent="0.25">
      <c r="C3" s="32" t="s">
        <v>10</v>
      </c>
      <c r="D3" s="33" t="s">
        <v>11</v>
      </c>
      <c r="E3" s="33" t="s">
        <v>12</v>
      </c>
      <c r="F3" s="33" t="s">
        <v>13</v>
      </c>
      <c r="G3" s="33" t="str">
        <f>IF(D30="",C30,D30)</f>
        <v>LLF STOD 1</v>
      </c>
      <c r="H3" s="33" t="str">
        <f>IF(D31="",C31,D31)</f>
        <v>LLF STOD 2</v>
      </c>
      <c r="I3" s="33" t="str">
        <f>IF(D32="",C32,D32)</f>
        <v>LLF STOD 3</v>
      </c>
      <c r="J3" s="33" t="str">
        <f>IF(D33="",C33,D33)</f>
        <v>LLF STOD 4</v>
      </c>
      <c r="K3" s="33" t="str">
        <f>IF(D34="",C34,D34)</f>
        <v>LLF STOD 5</v>
      </c>
      <c r="L3" s="33" t="str">
        <f>IF(D35="",C35,D35)</f>
        <v>LLF STOD 6</v>
      </c>
      <c r="M3" s="33" t="s">
        <v>14</v>
      </c>
      <c r="N3" s="33" t="s">
        <v>15</v>
      </c>
      <c r="O3" s="33" t="s">
        <v>37</v>
      </c>
      <c r="P3" s="33" t="s">
        <v>16</v>
      </c>
      <c r="Q3" s="33" t="s">
        <v>17</v>
      </c>
      <c r="R3" s="34" t="s">
        <v>36</v>
      </c>
    </row>
    <row r="4" spans="2:19" x14ac:dyDescent="0.25"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7"/>
      <c r="P4" s="36"/>
      <c r="Q4" s="36"/>
      <c r="R4" s="38"/>
    </row>
    <row r="5" spans="2:19" x14ac:dyDescent="0.25">
      <c r="C5" s="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7"/>
      <c r="P5" s="36"/>
      <c r="Q5" s="36"/>
      <c r="R5" s="38"/>
    </row>
    <row r="6" spans="2:19" x14ac:dyDescent="0.25"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36"/>
      <c r="Q6" s="36"/>
      <c r="R6" s="38"/>
    </row>
    <row r="7" spans="2:19" x14ac:dyDescent="0.25"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/>
      <c r="P7" s="36"/>
      <c r="Q7" s="36"/>
      <c r="R7" s="38"/>
    </row>
    <row r="8" spans="2:19" x14ac:dyDescent="0.25"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7"/>
      <c r="P8" s="36"/>
      <c r="Q8" s="36"/>
      <c r="R8" s="38"/>
    </row>
    <row r="9" spans="2:19" x14ac:dyDescent="0.25"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7"/>
      <c r="P9" s="36"/>
      <c r="Q9" s="36"/>
      <c r="R9" s="38"/>
    </row>
    <row r="10" spans="2:19" x14ac:dyDescent="0.25"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7"/>
      <c r="P10" s="36"/>
      <c r="Q10" s="36"/>
      <c r="R10" s="38"/>
    </row>
    <row r="11" spans="2:19" x14ac:dyDescent="0.25"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/>
      <c r="P11" s="36"/>
      <c r="Q11" s="36"/>
      <c r="R11" s="38"/>
    </row>
    <row r="12" spans="2:19" x14ac:dyDescent="0.25"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  <c r="P12" s="36"/>
      <c r="Q12" s="36"/>
      <c r="R12" s="38"/>
    </row>
    <row r="13" spans="2:19" x14ac:dyDescent="0.25"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6"/>
      <c r="Q13" s="36"/>
      <c r="R13" s="38"/>
    </row>
    <row r="14" spans="2:19" x14ac:dyDescent="0.25"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6"/>
      <c r="Q14" s="36"/>
      <c r="R14" s="38"/>
    </row>
    <row r="15" spans="2:19" x14ac:dyDescent="0.25"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6"/>
      <c r="Q15" s="36"/>
      <c r="R15" s="38"/>
    </row>
    <row r="16" spans="2:19" x14ac:dyDescent="0.25"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6"/>
      <c r="Q16" s="36"/>
      <c r="R16" s="38"/>
    </row>
    <row r="17" spans="3:18" x14ac:dyDescent="0.25"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36"/>
      <c r="Q17" s="36"/>
      <c r="R17" s="38"/>
    </row>
    <row r="18" spans="3:18" x14ac:dyDescent="0.25"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/>
      <c r="P18" s="36"/>
      <c r="Q18" s="36"/>
      <c r="R18" s="38"/>
    </row>
    <row r="19" spans="3:18" x14ac:dyDescent="0.25"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7"/>
      <c r="P19" s="36"/>
      <c r="Q19" s="36"/>
      <c r="R19" s="38"/>
    </row>
    <row r="20" spans="3:18" x14ac:dyDescent="0.25"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/>
      <c r="P20" s="36"/>
      <c r="Q20" s="36"/>
      <c r="R20" s="38"/>
    </row>
    <row r="21" spans="3:18" x14ac:dyDescent="0.25"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/>
      <c r="P21" s="36"/>
      <c r="Q21" s="36"/>
      <c r="R21" s="38"/>
    </row>
    <row r="22" spans="3:18" x14ac:dyDescent="0.25"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/>
      <c r="P22" s="36"/>
      <c r="Q22" s="36"/>
      <c r="R22" s="38"/>
    </row>
    <row r="23" spans="3:18" x14ac:dyDescent="0.25">
      <c r="C23" s="35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  <c r="P23" s="36"/>
      <c r="Q23" s="36"/>
      <c r="R23" s="38"/>
    </row>
    <row r="24" spans="3:18" ht="15.75" thickBot="1" x14ac:dyDescent="0.3">
      <c r="C24" s="3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1"/>
      <c r="P24" s="40"/>
      <c r="Q24" s="40"/>
      <c r="R24" s="42"/>
    </row>
    <row r="28" spans="3:18" ht="15.75" thickBot="1" x14ac:dyDescent="0.3"/>
    <row r="29" spans="3:18" ht="18.75" x14ac:dyDescent="0.3">
      <c r="C29" s="43" t="s">
        <v>9</v>
      </c>
      <c r="D29" s="44" t="s">
        <v>4</v>
      </c>
      <c r="E29" s="44" t="s">
        <v>5</v>
      </c>
      <c r="F29" s="44" t="s">
        <v>6</v>
      </c>
      <c r="G29" s="44" t="s">
        <v>43</v>
      </c>
      <c r="H29" s="44" t="s">
        <v>44</v>
      </c>
      <c r="I29" s="45" t="s">
        <v>25</v>
      </c>
    </row>
    <row r="30" spans="3:18" ht="18.75" x14ac:dyDescent="0.3">
      <c r="C30" s="46" t="s">
        <v>30</v>
      </c>
      <c r="D30" s="47"/>
      <c r="E30" s="48"/>
      <c r="F30" s="48"/>
      <c r="G30" s="49"/>
      <c r="H30" s="49"/>
      <c r="I30" s="50"/>
    </row>
    <row r="31" spans="3:18" ht="18.75" x14ac:dyDescent="0.3">
      <c r="C31" s="46" t="s">
        <v>31</v>
      </c>
      <c r="D31" s="47"/>
      <c r="E31" s="48"/>
      <c r="F31" s="48"/>
      <c r="G31" s="49"/>
      <c r="H31" s="49"/>
      <c r="I31" s="50"/>
    </row>
    <row r="32" spans="3:18" ht="18.75" x14ac:dyDescent="0.3">
      <c r="C32" s="46" t="s">
        <v>32</v>
      </c>
      <c r="D32" s="47"/>
      <c r="E32" s="48"/>
      <c r="F32" s="48"/>
      <c r="G32" s="49"/>
      <c r="H32" s="49"/>
      <c r="I32" s="50"/>
    </row>
    <row r="33" spans="3:9" ht="18.75" x14ac:dyDescent="0.3">
      <c r="C33" s="46" t="s">
        <v>33</v>
      </c>
      <c r="D33" s="47"/>
      <c r="E33" s="48"/>
      <c r="F33" s="48"/>
      <c r="G33" s="49"/>
      <c r="H33" s="49"/>
      <c r="I33" s="50"/>
    </row>
    <row r="34" spans="3:9" ht="18.75" x14ac:dyDescent="0.3">
      <c r="C34" s="46" t="s">
        <v>34</v>
      </c>
      <c r="D34" s="47"/>
      <c r="E34" s="48"/>
      <c r="F34" s="48"/>
      <c r="G34" s="49"/>
      <c r="H34" s="49"/>
      <c r="I34" s="50"/>
    </row>
    <row r="35" spans="3:9" ht="19.5" thickBot="1" x14ac:dyDescent="0.35">
      <c r="C35" s="51" t="s">
        <v>35</v>
      </c>
      <c r="D35" s="52"/>
      <c r="E35" s="53"/>
      <c r="F35" s="53"/>
      <c r="G35" s="54"/>
      <c r="H35" s="54"/>
      <c r="I35" s="55"/>
    </row>
    <row r="36" spans="3:9" x14ac:dyDescent="0.25">
      <c r="C36" s="8"/>
      <c r="D36" s="8"/>
      <c r="E36" s="8"/>
      <c r="F36" s="8"/>
      <c r="G36" s="85"/>
      <c r="H36" s="85"/>
      <c r="I36" s="12"/>
    </row>
    <row r="45" spans="3:9" ht="23.25" x14ac:dyDescent="0.35">
      <c r="C45" s="56" t="s">
        <v>50</v>
      </c>
    </row>
    <row r="55" spans="20:20" ht="15.75" x14ac:dyDescent="0.25">
      <c r="T55" s="3" t="s">
        <v>18</v>
      </c>
    </row>
    <row r="56" spans="20:20" x14ac:dyDescent="0.25">
      <c r="T56" s="2" t="s">
        <v>19</v>
      </c>
    </row>
    <row r="57" spans="20:20" x14ac:dyDescent="0.25">
      <c r="T57" s="2" t="s">
        <v>23</v>
      </c>
    </row>
    <row r="58" spans="20:20" x14ac:dyDescent="0.25">
      <c r="T58" s="2" t="s">
        <v>24</v>
      </c>
    </row>
    <row r="61" spans="20:20" x14ac:dyDescent="0.25">
      <c r="T61" s="4">
        <v>0</v>
      </c>
    </row>
    <row r="62" spans="20:20" x14ac:dyDescent="0.25">
      <c r="T62" s="4">
        <v>2.0833333333333332E-2</v>
      </c>
    </row>
    <row r="63" spans="20:20" x14ac:dyDescent="0.25">
      <c r="T63" s="4">
        <v>4.1666666666666699E-2</v>
      </c>
    </row>
    <row r="64" spans="20:20" x14ac:dyDescent="0.25">
      <c r="T64" s="4">
        <v>6.25E-2</v>
      </c>
    </row>
    <row r="65" spans="20:20" x14ac:dyDescent="0.25">
      <c r="T65" s="4">
        <v>8.3333333333333301E-2</v>
      </c>
    </row>
    <row r="66" spans="20:20" x14ac:dyDescent="0.25">
      <c r="T66" s="4">
        <v>0.104166666666667</v>
      </c>
    </row>
    <row r="67" spans="20:20" x14ac:dyDescent="0.25">
      <c r="T67" s="4">
        <v>0.125</v>
      </c>
    </row>
    <row r="68" spans="20:20" x14ac:dyDescent="0.25">
      <c r="T68" s="4">
        <v>0.14583333333333301</v>
      </c>
    </row>
    <row r="69" spans="20:20" x14ac:dyDescent="0.25">
      <c r="T69" s="4">
        <v>0.16666666666666699</v>
      </c>
    </row>
    <row r="70" spans="20:20" x14ac:dyDescent="0.25">
      <c r="T70" s="4">
        <v>0.1875</v>
      </c>
    </row>
    <row r="71" spans="20:20" x14ac:dyDescent="0.25">
      <c r="T71" s="4">
        <v>0.20833333333333301</v>
      </c>
    </row>
    <row r="72" spans="20:20" x14ac:dyDescent="0.25">
      <c r="T72" s="4">
        <v>0.22916666666666699</v>
      </c>
    </row>
    <row r="73" spans="20:20" x14ac:dyDescent="0.25">
      <c r="T73" s="4">
        <v>0.25</v>
      </c>
    </row>
    <row r="74" spans="20:20" x14ac:dyDescent="0.25">
      <c r="T74" s="4">
        <v>0.27083333333333298</v>
      </c>
    </row>
    <row r="75" spans="20:20" x14ac:dyDescent="0.25">
      <c r="T75" s="4">
        <v>0.29166666666666702</v>
      </c>
    </row>
    <row r="76" spans="20:20" x14ac:dyDescent="0.25">
      <c r="T76" s="4">
        <v>0.3125</v>
      </c>
    </row>
    <row r="77" spans="20:20" x14ac:dyDescent="0.25">
      <c r="T77" s="4">
        <v>0.33333333333333298</v>
      </c>
    </row>
    <row r="78" spans="20:20" x14ac:dyDescent="0.25">
      <c r="T78" s="4">
        <v>0.35416666666666702</v>
      </c>
    </row>
    <row r="79" spans="20:20" x14ac:dyDescent="0.25">
      <c r="T79" s="4">
        <v>0.375</v>
      </c>
    </row>
    <row r="80" spans="20:20" x14ac:dyDescent="0.25">
      <c r="T80" s="4">
        <v>0.39583333333333298</v>
      </c>
    </row>
    <row r="81" spans="20:20" x14ac:dyDescent="0.25">
      <c r="T81" s="4">
        <v>0.41666666666666702</v>
      </c>
    </row>
    <row r="82" spans="20:20" x14ac:dyDescent="0.25">
      <c r="T82" s="4">
        <v>0.4375</v>
      </c>
    </row>
    <row r="83" spans="20:20" x14ac:dyDescent="0.25">
      <c r="T83" s="4">
        <v>0.45833333333333298</v>
      </c>
    </row>
    <row r="84" spans="20:20" x14ac:dyDescent="0.25">
      <c r="T84" s="4">
        <v>0.47916666666666702</v>
      </c>
    </row>
    <row r="85" spans="20:20" x14ac:dyDescent="0.25">
      <c r="T85" s="4">
        <v>0.5</v>
      </c>
    </row>
    <row r="86" spans="20:20" x14ac:dyDescent="0.25">
      <c r="T86" s="4">
        <v>0.52083333333333304</v>
      </c>
    </row>
    <row r="87" spans="20:20" x14ac:dyDescent="0.25">
      <c r="T87" s="4">
        <v>0.54166666666666696</v>
      </c>
    </row>
    <row r="88" spans="20:20" x14ac:dyDescent="0.25">
      <c r="T88" s="4">
        <v>0.5625</v>
      </c>
    </row>
    <row r="89" spans="20:20" x14ac:dyDescent="0.25">
      <c r="T89" s="4">
        <v>0.58333333333333304</v>
      </c>
    </row>
    <row r="90" spans="20:20" x14ac:dyDescent="0.25">
      <c r="T90" s="4">
        <v>0.60416666666666696</v>
      </c>
    </row>
    <row r="91" spans="20:20" x14ac:dyDescent="0.25">
      <c r="T91" s="4">
        <v>0.625</v>
      </c>
    </row>
    <row r="92" spans="20:20" x14ac:dyDescent="0.25">
      <c r="T92" s="4">
        <v>0.64583333333333304</v>
      </c>
    </row>
    <row r="93" spans="20:20" x14ac:dyDescent="0.25">
      <c r="T93" s="4">
        <v>0.66666666666666696</v>
      </c>
    </row>
    <row r="94" spans="20:20" x14ac:dyDescent="0.25">
      <c r="T94" s="4">
        <v>0.6875</v>
      </c>
    </row>
    <row r="95" spans="20:20" x14ac:dyDescent="0.25">
      <c r="T95" s="4">
        <v>0.70833333333333304</v>
      </c>
    </row>
    <row r="96" spans="20:20" x14ac:dyDescent="0.25">
      <c r="T96" s="4">
        <v>0.72916666666666696</v>
      </c>
    </row>
    <row r="97" spans="20:20" x14ac:dyDescent="0.25">
      <c r="T97" s="4">
        <v>0.75</v>
      </c>
    </row>
    <row r="98" spans="20:20" x14ac:dyDescent="0.25">
      <c r="T98" s="4">
        <v>0.77083333333333304</v>
      </c>
    </row>
    <row r="99" spans="20:20" x14ac:dyDescent="0.25">
      <c r="T99" s="4">
        <v>0.79166666666666696</v>
      </c>
    </row>
    <row r="100" spans="20:20" x14ac:dyDescent="0.25">
      <c r="T100" s="4">
        <v>0.8125</v>
      </c>
    </row>
    <row r="101" spans="20:20" x14ac:dyDescent="0.25">
      <c r="T101" s="4">
        <v>0.83333333333333304</v>
      </c>
    </row>
    <row r="102" spans="20:20" x14ac:dyDescent="0.25">
      <c r="T102" s="4">
        <v>0.85416666666666696</v>
      </c>
    </row>
    <row r="103" spans="20:20" x14ac:dyDescent="0.25">
      <c r="T103" s="4">
        <v>0.875</v>
      </c>
    </row>
    <row r="104" spans="20:20" x14ac:dyDescent="0.25">
      <c r="T104" s="4">
        <v>0.89583333333333304</v>
      </c>
    </row>
    <row r="105" spans="20:20" x14ac:dyDescent="0.25">
      <c r="T105" s="4">
        <v>0.91666666666666696</v>
      </c>
    </row>
    <row r="106" spans="20:20" x14ac:dyDescent="0.25">
      <c r="T106" s="4">
        <v>0.9375</v>
      </c>
    </row>
    <row r="107" spans="20:20" x14ac:dyDescent="0.25">
      <c r="T107" s="4">
        <v>0.95833333333333304</v>
      </c>
    </row>
    <row r="108" spans="20:20" x14ac:dyDescent="0.25">
      <c r="T108" s="4">
        <v>0.97916666666666696</v>
      </c>
    </row>
    <row r="109" spans="20:20" x14ac:dyDescent="0.25">
      <c r="T109" s="2" t="s">
        <v>28</v>
      </c>
    </row>
    <row r="112" spans="20:20" x14ac:dyDescent="0.25">
      <c r="T112" s="6"/>
    </row>
    <row r="113" spans="20:20" x14ac:dyDescent="0.25">
      <c r="T113" s="6"/>
    </row>
    <row r="114" spans="20:20" x14ac:dyDescent="0.25">
      <c r="T114" s="6"/>
    </row>
    <row r="115" spans="20:20" x14ac:dyDescent="0.25">
      <c r="T115" s="6">
        <v>41730</v>
      </c>
    </row>
    <row r="116" spans="20:20" x14ac:dyDescent="0.25">
      <c r="T116" s="6">
        <v>41760</v>
      </c>
    </row>
    <row r="117" spans="20:20" x14ac:dyDescent="0.25">
      <c r="T117" s="6">
        <v>41791</v>
      </c>
    </row>
    <row r="118" spans="20:20" x14ac:dyDescent="0.25">
      <c r="T118" s="6">
        <v>41821</v>
      </c>
    </row>
    <row r="119" spans="20:20" x14ac:dyDescent="0.25">
      <c r="T119" s="6">
        <v>41852</v>
      </c>
    </row>
    <row r="120" spans="20:20" x14ac:dyDescent="0.25">
      <c r="T120" s="6">
        <v>41883</v>
      </c>
    </row>
    <row r="121" spans="20:20" x14ac:dyDescent="0.25">
      <c r="T121" s="6">
        <v>41913</v>
      </c>
    </row>
    <row r="122" spans="20:20" x14ac:dyDescent="0.25">
      <c r="T122" s="6">
        <v>41944</v>
      </c>
    </row>
    <row r="123" spans="20:20" x14ac:dyDescent="0.25">
      <c r="T123" s="6">
        <v>41974</v>
      </c>
    </row>
    <row r="124" spans="20:20" x14ac:dyDescent="0.25">
      <c r="T124" s="6">
        <v>42005</v>
      </c>
    </row>
    <row r="125" spans="20:20" x14ac:dyDescent="0.25">
      <c r="T125" s="6">
        <v>42036</v>
      </c>
    </row>
    <row r="126" spans="20:20" x14ac:dyDescent="0.25">
      <c r="T126" s="6">
        <v>42064</v>
      </c>
    </row>
    <row r="129" spans="20:20" x14ac:dyDescent="0.25">
      <c r="T129" s="2" t="s">
        <v>26</v>
      </c>
    </row>
    <row r="130" spans="20:20" x14ac:dyDescent="0.25">
      <c r="T130" s="2" t="s">
        <v>27</v>
      </c>
    </row>
    <row r="131" spans="20:20" x14ac:dyDescent="0.25">
      <c r="T131" s="2" t="s">
        <v>29</v>
      </c>
    </row>
  </sheetData>
  <mergeCells count="2">
    <mergeCell ref="G36:H36"/>
    <mergeCell ref="C2:Q2"/>
  </mergeCells>
  <dataValidations count="6">
    <dataValidation type="list" allowBlank="1" showInputMessage="1" showErrorMessage="1" sqref="R25:R2440 P25:Q2433">
      <formula1>YesNo</formula1>
    </dataValidation>
    <dataValidation type="list" allowBlank="1" showInputMessage="1" showErrorMessage="1" sqref="P4:R24">
      <formula1>$T$55:$T$56</formula1>
    </dataValidation>
    <dataValidation type="list" allowBlank="1" showInputMessage="1" showErrorMessage="1" sqref="N4:N24">
      <formula1>$T$57:$T$58</formula1>
    </dataValidation>
    <dataValidation type="list" allowBlank="1" showInputMessage="1" showErrorMessage="1" sqref="G30:H35">
      <formula1>$T$115:$T$126</formula1>
    </dataValidation>
    <dataValidation type="list" allowBlank="1" showInputMessage="1" showErrorMessage="1" sqref="I30:I35">
      <formula1>$T$129:$T$131</formula1>
    </dataValidation>
    <dataValidation type="list" allowBlank="1" showInputMessage="1" showErrorMessage="1" sqref="E30:F35">
      <formula1>$T$61:$T$109</formula1>
    </dataValidation>
  </dataValidations>
  <hyperlinks>
    <hyperlink ref="C45" location="'CSAD 2.2 - Generic LLFCs'!A1" display="Next Page"/>
  </hyperlinks>
  <pageMargins left="0.70866141732283472" right="0.70866141732283472" top="0.74803149606299213" bottom="0.74803149606299213" header="0.31496062992125984" footer="0.31496062992125984"/>
  <pageSetup paperSize="9"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1:O35"/>
  <sheetViews>
    <sheetView zoomScale="75" zoomScaleNormal="75" workbookViewId="0">
      <selection activeCell="E36" sqref="E36"/>
    </sheetView>
  </sheetViews>
  <sheetFormatPr defaultColWidth="22.140625" defaultRowHeight="15" x14ac:dyDescent="0.25"/>
  <cols>
    <col min="1" max="1" width="22.140625" style="2"/>
    <col min="2" max="12" width="22.140625" style="1"/>
    <col min="13" max="16384" width="22.140625" style="2"/>
  </cols>
  <sheetData>
    <row r="1" spans="2:12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02.75" customHeight="1" thickBot="1" x14ac:dyDescent="0.3">
      <c r="C2" s="86" t="s">
        <v>21</v>
      </c>
      <c r="D2" s="86"/>
      <c r="E2" s="86"/>
      <c r="F2" s="86"/>
      <c r="G2" s="86"/>
      <c r="H2" s="86"/>
      <c r="I2" s="86"/>
    </row>
    <row r="3" spans="2:12" ht="27" customHeight="1" x14ac:dyDescent="0.25">
      <c r="C3" s="57" t="s">
        <v>0</v>
      </c>
      <c r="D3" s="58" t="s">
        <v>1</v>
      </c>
      <c r="E3" s="58" t="str">
        <f>IF(E21="",D21,E21)</f>
        <v>LLF STOD 1</v>
      </c>
      <c r="F3" s="58" t="str">
        <f>IF(E22="",D22,E22)</f>
        <v>LLF STOD 2</v>
      </c>
      <c r="G3" s="58" t="str">
        <f>IF(E23="",D23,E23)</f>
        <v>LLF STOD 3</v>
      </c>
      <c r="H3" s="58" t="str">
        <f>IF(E24="",D24,E24)</f>
        <v>LLF STOD 4</v>
      </c>
      <c r="I3" s="58" t="str">
        <f>IF(E26="",D26,E26)</f>
        <v>LLF STOD 6</v>
      </c>
      <c r="J3" s="58" t="s">
        <v>3</v>
      </c>
      <c r="K3" s="59" t="s">
        <v>7</v>
      </c>
    </row>
    <row r="4" spans="2:12" ht="15.75" x14ac:dyDescent="0.25">
      <c r="C4" s="60"/>
      <c r="D4" s="61"/>
      <c r="E4" s="61"/>
      <c r="F4" s="61"/>
      <c r="G4" s="61"/>
      <c r="H4" s="61"/>
      <c r="I4" s="62"/>
      <c r="J4" s="61"/>
      <c r="K4" s="63"/>
    </row>
    <row r="5" spans="2:12" x14ac:dyDescent="0.25">
      <c r="C5" s="15"/>
      <c r="D5" s="16"/>
      <c r="E5" s="16"/>
      <c r="F5" s="16"/>
      <c r="G5" s="16"/>
      <c r="H5" s="16"/>
      <c r="I5" s="17"/>
      <c r="J5" s="18"/>
      <c r="K5" s="19"/>
    </row>
    <row r="6" spans="2:12" x14ac:dyDescent="0.25">
      <c r="C6" s="15"/>
      <c r="D6" s="16"/>
      <c r="E6" s="16"/>
      <c r="F6" s="16"/>
      <c r="G6" s="16"/>
      <c r="H6" s="16"/>
      <c r="I6" s="17"/>
      <c r="J6" s="18"/>
      <c r="K6" s="19"/>
    </row>
    <row r="7" spans="2:12" x14ac:dyDescent="0.25">
      <c r="C7" s="15"/>
      <c r="D7" s="16"/>
      <c r="E7" s="16"/>
      <c r="F7" s="16"/>
      <c r="G7" s="16"/>
      <c r="H7" s="16"/>
      <c r="I7" s="17"/>
      <c r="J7" s="18"/>
      <c r="K7" s="19"/>
    </row>
    <row r="8" spans="2:12" x14ac:dyDescent="0.25">
      <c r="C8" s="15"/>
      <c r="D8" s="16"/>
      <c r="E8" s="16"/>
      <c r="F8" s="16"/>
      <c r="G8" s="16"/>
      <c r="H8" s="16"/>
      <c r="I8" s="17"/>
      <c r="J8" s="18"/>
      <c r="K8" s="19"/>
    </row>
    <row r="9" spans="2:12" x14ac:dyDescent="0.25">
      <c r="C9" s="20"/>
      <c r="D9" s="21"/>
      <c r="E9" s="17"/>
      <c r="F9" s="17"/>
      <c r="G9" s="17"/>
      <c r="H9" s="17"/>
      <c r="I9" s="17"/>
      <c r="J9" s="22"/>
      <c r="K9" s="23"/>
    </row>
    <row r="10" spans="2:12" x14ac:dyDescent="0.25">
      <c r="C10" s="20"/>
      <c r="D10" s="21"/>
      <c r="E10" s="17"/>
      <c r="F10" s="17"/>
      <c r="G10" s="17"/>
      <c r="H10" s="17"/>
      <c r="I10" s="17"/>
      <c r="J10" s="22"/>
      <c r="K10" s="24"/>
    </row>
    <row r="11" spans="2:12" x14ac:dyDescent="0.25">
      <c r="C11" s="20"/>
      <c r="D11" s="21"/>
      <c r="E11" s="17"/>
      <c r="F11" s="17"/>
      <c r="G11" s="17"/>
      <c r="H11" s="17"/>
      <c r="I11" s="17"/>
      <c r="J11" s="17"/>
      <c r="K11" s="24"/>
    </row>
    <row r="12" spans="2:12" x14ac:dyDescent="0.25">
      <c r="C12" s="35"/>
      <c r="D12" s="36"/>
      <c r="E12" s="36"/>
      <c r="F12" s="36"/>
      <c r="G12" s="36"/>
      <c r="H12" s="36"/>
      <c r="I12" s="36"/>
      <c r="J12" s="36"/>
      <c r="K12" s="38"/>
    </row>
    <row r="13" spans="2:12" x14ac:dyDescent="0.25">
      <c r="C13" s="35"/>
      <c r="D13" s="36"/>
      <c r="E13" s="36"/>
      <c r="F13" s="36"/>
      <c r="G13" s="36"/>
      <c r="H13" s="36"/>
      <c r="I13" s="36"/>
      <c r="J13" s="36"/>
      <c r="K13" s="38"/>
    </row>
    <row r="14" spans="2:12" x14ac:dyDescent="0.25">
      <c r="C14" s="64"/>
      <c r="D14" s="36"/>
      <c r="E14" s="36"/>
      <c r="F14" s="36"/>
      <c r="G14" s="36"/>
      <c r="H14" s="36"/>
      <c r="I14" s="36"/>
      <c r="J14" s="36"/>
      <c r="K14" s="38"/>
    </row>
    <row r="15" spans="2:12" ht="15.75" thickBot="1" x14ac:dyDescent="0.3">
      <c r="C15" s="39"/>
      <c r="D15" s="40"/>
      <c r="E15" s="40"/>
      <c r="F15" s="40"/>
      <c r="G15" s="40"/>
      <c r="H15" s="40"/>
      <c r="I15" s="40"/>
      <c r="J15" s="40"/>
      <c r="K15" s="42"/>
    </row>
    <row r="16" spans="2:12" x14ac:dyDescent="0.25">
      <c r="E16" s="88"/>
      <c r="F16" s="88"/>
      <c r="G16" s="88"/>
      <c r="H16" s="88"/>
      <c r="I16" s="88"/>
    </row>
    <row r="19" spans="2:15" ht="15.75" thickBot="1" x14ac:dyDescent="0.3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9"/>
      <c r="N19" s="9"/>
      <c r="O19" s="9"/>
    </row>
    <row r="20" spans="2:15" ht="15.75" x14ac:dyDescent="0.25">
      <c r="B20" s="8"/>
      <c r="C20" s="8"/>
      <c r="D20" s="65" t="s">
        <v>9</v>
      </c>
      <c r="E20" s="66" t="str">
        <f>'CSAD 2.1 Site Specific&amp;EHV'!D29</f>
        <v>Name</v>
      </c>
      <c r="F20" s="66" t="str">
        <f>'CSAD 2.1 Site Specific&amp;EHV'!E29</f>
        <v>Start Time</v>
      </c>
      <c r="G20" s="66" t="str">
        <f>'CSAD 2.1 Site Specific&amp;EHV'!F29</f>
        <v>End Time</v>
      </c>
      <c r="H20" s="66" t="str">
        <f>'CSAD 2.1 Site Specific&amp;EHV'!G29</f>
        <v>Start Month</v>
      </c>
      <c r="I20" s="66" t="str">
        <f>'CSAD 2.1 Site Specific&amp;EHV'!H29</f>
        <v>End Month</v>
      </c>
      <c r="J20" s="67" t="str">
        <f>'CSAD 2.1 Site Specific&amp;EHV'!I29</f>
        <v>WD/NWD</v>
      </c>
      <c r="K20" s="8"/>
      <c r="L20" s="8"/>
      <c r="M20" s="9"/>
      <c r="N20" s="9"/>
      <c r="O20" s="9"/>
    </row>
    <row r="21" spans="2:15" ht="15.75" x14ac:dyDescent="0.25">
      <c r="B21" s="8"/>
      <c r="C21" s="8"/>
      <c r="D21" s="68" t="s">
        <v>30</v>
      </c>
      <c r="E21" s="69" t="str">
        <f>IF('CSAD 2.1 Site Specific&amp;EHV'!D30="","",'CSAD 2.1 Site Specific&amp;EHV'!D30)</f>
        <v/>
      </c>
      <c r="F21" s="70" t="str">
        <f>IF('CSAD 2.1 Site Specific&amp;EHV'!E30="","",'CSAD 2.1 Site Specific&amp;EHV'!E30)</f>
        <v/>
      </c>
      <c r="G21" s="70" t="str">
        <f>IF('CSAD 2.1 Site Specific&amp;EHV'!F30="","",'CSAD 2.1 Site Specific&amp;EHV'!F30)</f>
        <v/>
      </c>
      <c r="H21" s="71" t="str">
        <f>IF('CSAD 2.1 Site Specific&amp;EHV'!G30="","",'CSAD 2.1 Site Specific&amp;EHV'!G30)</f>
        <v/>
      </c>
      <c r="I21" s="71" t="str">
        <f>IF('CSAD 2.1 Site Specific&amp;EHV'!H30="","",'CSAD 2.1 Site Specific&amp;EHV'!H30)</f>
        <v/>
      </c>
      <c r="J21" s="72" t="str">
        <f>IF('CSAD 2.1 Site Specific&amp;EHV'!I30="","",'CSAD 2.1 Site Specific&amp;EHV'!I30)</f>
        <v/>
      </c>
      <c r="K21" s="8"/>
      <c r="L21" s="8"/>
      <c r="M21" s="9"/>
      <c r="N21" s="9"/>
      <c r="O21" s="9"/>
    </row>
    <row r="22" spans="2:15" ht="15.75" x14ac:dyDescent="0.25">
      <c r="B22" s="8"/>
      <c r="C22" s="8"/>
      <c r="D22" s="68" t="s">
        <v>31</v>
      </c>
      <c r="E22" s="69" t="str">
        <f>IF('CSAD 2.1 Site Specific&amp;EHV'!D31="","",'CSAD 2.1 Site Specific&amp;EHV'!D31)</f>
        <v/>
      </c>
      <c r="F22" s="70" t="str">
        <f>IF('CSAD 2.1 Site Specific&amp;EHV'!E31="","",'CSAD 2.1 Site Specific&amp;EHV'!E31)</f>
        <v/>
      </c>
      <c r="G22" s="70" t="str">
        <f>IF('CSAD 2.1 Site Specific&amp;EHV'!F31="","",'CSAD 2.1 Site Specific&amp;EHV'!F31)</f>
        <v/>
      </c>
      <c r="H22" s="71" t="str">
        <f>IF('CSAD 2.1 Site Specific&amp;EHV'!G31="","",'CSAD 2.1 Site Specific&amp;EHV'!G31)</f>
        <v/>
      </c>
      <c r="I22" s="71" t="str">
        <f>IF('CSAD 2.1 Site Specific&amp;EHV'!H31="","",'CSAD 2.1 Site Specific&amp;EHV'!H31)</f>
        <v/>
      </c>
      <c r="J22" s="72" t="str">
        <f>IF('CSAD 2.1 Site Specific&amp;EHV'!I31="","",'CSAD 2.1 Site Specific&amp;EHV'!I31)</f>
        <v/>
      </c>
      <c r="K22" s="8"/>
      <c r="L22" s="8"/>
      <c r="M22" s="9"/>
      <c r="N22" s="9"/>
      <c r="O22" s="9"/>
    </row>
    <row r="23" spans="2:15" ht="15.75" x14ac:dyDescent="0.25">
      <c r="B23" s="8"/>
      <c r="C23" s="8"/>
      <c r="D23" s="68" t="s">
        <v>32</v>
      </c>
      <c r="E23" s="69" t="str">
        <f>IF('CSAD 2.1 Site Specific&amp;EHV'!D32="","",'CSAD 2.1 Site Specific&amp;EHV'!D32)</f>
        <v/>
      </c>
      <c r="F23" s="70" t="str">
        <f>IF('CSAD 2.1 Site Specific&amp;EHV'!E32="","",'CSAD 2.1 Site Specific&amp;EHV'!E32)</f>
        <v/>
      </c>
      <c r="G23" s="70" t="str">
        <f>IF('CSAD 2.1 Site Specific&amp;EHV'!F32="","",'CSAD 2.1 Site Specific&amp;EHV'!F32)</f>
        <v/>
      </c>
      <c r="H23" s="71" t="str">
        <f>IF('CSAD 2.1 Site Specific&amp;EHV'!G32="","",'CSAD 2.1 Site Specific&amp;EHV'!G32)</f>
        <v/>
      </c>
      <c r="I23" s="71" t="str">
        <f>IF('CSAD 2.1 Site Specific&amp;EHV'!H32="","",'CSAD 2.1 Site Specific&amp;EHV'!H32)</f>
        <v/>
      </c>
      <c r="J23" s="72" t="str">
        <f>IF('CSAD 2.1 Site Specific&amp;EHV'!I32="","",'CSAD 2.1 Site Specific&amp;EHV'!I32)</f>
        <v/>
      </c>
      <c r="K23" s="8"/>
      <c r="L23" s="8"/>
      <c r="M23" s="9"/>
      <c r="N23" s="9"/>
      <c r="O23" s="9"/>
    </row>
    <row r="24" spans="2:15" ht="15.75" x14ac:dyDescent="0.25">
      <c r="B24" s="8"/>
      <c r="C24" s="8"/>
      <c r="D24" s="68" t="s">
        <v>33</v>
      </c>
      <c r="E24" s="69" t="str">
        <f>IF('CSAD 2.1 Site Specific&amp;EHV'!D33="","",'CSAD 2.1 Site Specific&amp;EHV'!D33)</f>
        <v/>
      </c>
      <c r="F24" s="70" t="str">
        <f>IF('CSAD 2.1 Site Specific&amp;EHV'!E33="","",'CSAD 2.1 Site Specific&amp;EHV'!E33)</f>
        <v/>
      </c>
      <c r="G24" s="70" t="str">
        <f>IF('CSAD 2.1 Site Specific&amp;EHV'!F33="","",'CSAD 2.1 Site Specific&amp;EHV'!F33)</f>
        <v/>
      </c>
      <c r="H24" s="71" t="str">
        <f>IF('CSAD 2.1 Site Specific&amp;EHV'!G33="","",'CSAD 2.1 Site Specific&amp;EHV'!G33)</f>
        <v/>
      </c>
      <c r="I24" s="71" t="str">
        <f>IF('CSAD 2.1 Site Specific&amp;EHV'!H33="","",'CSAD 2.1 Site Specific&amp;EHV'!H33)</f>
        <v/>
      </c>
      <c r="J24" s="72" t="str">
        <f>IF('CSAD 2.1 Site Specific&amp;EHV'!I33="","",'CSAD 2.1 Site Specific&amp;EHV'!I33)</f>
        <v/>
      </c>
      <c r="K24" s="8"/>
      <c r="L24" s="8"/>
      <c r="M24" s="9"/>
      <c r="N24" s="9"/>
      <c r="O24" s="9"/>
    </row>
    <row r="25" spans="2:15" ht="15.75" x14ac:dyDescent="0.25">
      <c r="B25" s="8"/>
      <c r="C25" s="8"/>
      <c r="D25" s="68" t="s">
        <v>34</v>
      </c>
      <c r="E25" s="69" t="str">
        <f>IF('CSAD 2.1 Site Specific&amp;EHV'!D34="","",'CSAD 2.1 Site Specific&amp;EHV'!D34)</f>
        <v/>
      </c>
      <c r="F25" s="70" t="str">
        <f>IF('CSAD 2.1 Site Specific&amp;EHV'!E34="","",'CSAD 2.1 Site Specific&amp;EHV'!E34)</f>
        <v/>
      </c>
      <c r="G25" s="70" t="str">
        <f>IF('CSAD 2.1 Site Specific&amp;EHV'!F34="","",'CSAD 2.1 Site Specific&amp;EHV'!F34)</f>
        <v/>
      </c>
      <c r="H25" s="71" t="str">
        <f>IF('CSAD 2.1 Site Specific&amp;EHV'!G34="","",'CSAD 2.1 Site Specific&amp;EHV'!G34)</f>
        <v/>
      </c>
      <c r="I25" s="71" t="str">
        <f>IF('CSAD 2.1 Site Specific&amp;EHV'!H34="","",'CSAD 2.1 Site Specific&amp;EHV'!H34)</f>
        <v/>
      </c>
      <c r="J25" s="72" t="str">
        <f>IF('CSAD 2.1 Site Specific&amp;EHV'!I34="","",'CSAD 2.1 Site Specific&amp;EHV'!I34)</f>
        <v/>
      </c>
      <c r="K25" s="8"/>
      <c r="L25" s="8"/>
      <c r="M25" s="9"/>
      <c r="N25" s="9"/>
      <c r="O25" s="9"/>
    </row>
    <row r="26" spans="2:15" ht="16.5" thickBot="1" x14ac:dyDescent="0.3">
      <c r="B26" s="8"/>
      <c r="C26" s="8"/>
      <c r="D26" s="73" t="s">
        <v>35</v>
      </c>
      <c r="E26" s="74" t="str">
        <f>IF('CSAD 2.1 Site Specific&amp;EHV'!D35="","",'CSAD 2.1 Site Specific&amp;EHV'!D35)</f>
        <v/>
      </c>
      <c r="F26" s="75" t="str">
        <f>IF('CSAD 2.1 Site Specific&amp;EHV'!E35="","",'CSAD 2.1 Site Specific&amp;EHV'!E35)</f>
        <v/>
      </c>
      <c r="G26" s="75" t="str">
        <f>IF('CSAD 2.1 Site Specific&amp;EHV'!F35="","",'CSAD 2.1 Site Specific&amp;EHV'!F35)</f>
        <v/>
      </c>
      <c r="H26" s="76" t="str">
        <f>IF('CSAD 2.1 Site Specific&amp;EHV'!G35="","",'CSAD 2.1 Site Specific&amp;EHV'!G35)</f>
        <v/>
      </c>
      <c r="I26" s="76" t="str">
        <f>IF('CSAD 2.1 Site Specific&amp;EHV'!H35="","",'CSAD 2.1 Site Specific&amp;EHV'!H35)</f>
        <v/>
      </c>
      <c r="J26" s="77" t="str">
        <f>IF('CSAD 2.1 Site Specific&amp;EHV'!I35="","",'CSAD 2.1 Site Specific&amp;EHV'!I35)</f>
        <v/>
      </c>
      <c r="K26" s="8"/>
      <c r="L26" s="8"/>
      <c r="M26" s="9"/>
      <c r="N26" s="9"/>
      <c r="O26" s="9"/>
    </row>
    <row r="27" spans="2:15" x14ac:dyDescent="0.25">
      <c r="B27" s="8"/>
      <c r="C27" s="8"/>
      <c r="D27" s="8"/>
      <c r="E27" s="8"/>
      <c r="F27" s="85"/>
      <c r="G27" s="85"/>
      <c r="H27" s="10"/>
      <c r="I27" s="10"/>
      <c r="J27" s="85"/>
      <c r="K27" s="85"/>
      <c r="L27" s="10"/>
      <c r="M27" s="11"/>
      <c r="N27" s="87"/>
      <c r="O27" s="87"/>
    </row>
    <row r="31" spans="2:15" x14ac:dyDescent="0.25">
      <c r="B31" s="26"/>
      <c r="C31" s="26" t="s">
        <v>8</v>
      </c>
      <c r="D31" s="26"/>
      <c r="E31" s="26"/>
    </row>
    <row r="35" spans="3:3" ht="18.75" x14ac:dyDescent="0.3">
      <c r="C35" s="30" t="s">
        <v>50</v>
      </c>
    </row>
  </sheetData>
  <mergeCells count="5">
    <mergeCell ref="N27:O27"/>
    <mergeCell ref="J27:K27"/>
    <mergeCell ref="E16:I16"/>
    <mergeCell ref="C2:I2"/>
    <mergeCell ref="F27:G27"/>
  </mergeCells>
  <hyperlinks>
    <hyperlink ref="C35" location="'Applicable LLFCs'!A1" display="Next Page"/>
  </hyperlink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BK21"/>
  <sheetViews>
    <sheetView topLeftCell="A2" zoomScale="50" zoomScaleNormal="50" workbookViewId="0">
      <selection activeCell="C71" sqref="C70:C71"/>
    </sheetView>
  </sheetViews>
  <sheetFormatPr defaultRowHeight="15" x14ac:dyDescent="0.25"/>
  <cols>
    <col min="1" max="1" width="9.140625" style="2"/>
    <col min="2" max="2" width="9.140625" style="1"/>
    <col min="3" max="3" width="29.85546875" style="1" bestFit="1" customWidth="1"/>
    <col min="4" max="39" width="16.140625" style="1" customWidth="1"/>
    <col min="40" max="40" width="9.140625" style="1"/>
    <col min="41" max="16384" width="9.140625" style="2"/>
  </cols>
  <sheetData>
    <row r="1" spans="2:63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2:63" ht="106.5" customHeight="1" thickBot="1" x14ac:dyDescent="0.3">
      <c r="C2" s="89" t="s">
        <v>22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</row>
    <row r="3" spans="2:63" ht="24.75" customHeight="1" x14ac:dyDescent="0.25">
      <c r="C3" s="78" t="s">
        <v>0</v>
      </c>
      <c r="D3" s="90" t="s">
        <v>2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1"/>
    </row>
    <row r="4" spans="2:63" ht="15.75" x14ac:dyDescent="0.25">
      <c r="C4" s="79" t="str">
        <f>IF('CSAD 2.2 - Generic LLFCs'!C4="","",'CSAD 2.2 - Generic LLFCs'!C4)</f>
        <v/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8"/>
    </row>
    <row r="5" spans="2:63" ht="15.75" x14ac:dyDescent="0.25">
      <c r="C5" s="79" t="str">
        <f>IF('CSAD 2.2 - Generic LLFCs'!C5="","",'CSAD 2.2 - Generic LLFCs'!C5)</f>
        <v/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8"/>
    </row>
    <row r="6" spans="2:63" ht="15.75" x14ac:dyDescent="0.25">
      <c r="C6" s="79" t="str">
        <f>IF('CSAD 2.2 - Generic LLFCs'!C6="","",'CSAD 2.2 - Generic LLFCs'!C6)</f>
        <v/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8"/>
      <c r="AN6" s="8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</row>
    <row r="7" spans="2:63" ht="15.75" x14ac:dyDescent="0.25">
      <c r="C7" s="79" t="str">
        <f>IF('CSAD 2.2 - Generic LLFCs'!C7="","",'CSAD 2.2 - Generic LLFCs'!C7)</f>
        <v/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8"/>
      <c r="AN7" s="8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</row>
    <row r="8" spans="2:63" ht="15.75" x14ac:dyDescent="0.25">
      <c r="C8" s="79" t="str">
        <f>IF('CSAD 2.2 - Generic LLFCs'!C8="","",'CSAD 2.2 - Generic LLFCs'!C8)</f>
        <v/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8"/>
      <c r="AN8" s="8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</row>
    <row r="9" spans="2:63" ht="15.75" x14ac:dyDescent="0.25">
      <c r="C9" s="79" t="str">
        <f>IF('CSAD 2.2 - Generic LLFCs'!C9="","",'CSAD 2.2 - Generic LLFCs'!C9)</f>
        <v/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8"/>
      <c r="AN9" s="8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</row>
    <row r="10" spans="2:63" ht="15.75" x14ac:dyDescent="0.25">
      <c r="C10" s="79" t="str">
        <f>IF('CSAD 2.2 - Generic LLFCs'!C10="","",'CSAD 2.2 - Generic LLFCs'!C10)</f>
        <v/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8"/>
      <c r="AN10" s="8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2:63" ht="15.75" x14ac:dyDescent="0.25">
      <c r="C11" s="79" t="str">
        <f>IF('CSAD 2.2 - Generic LLFCs'!C11="","",'CSAD 2.2 - Generic LLFCs'!C11)</f>
        <v/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8"/>
      <c r="AN11" s="8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</row>
    <row r="12" spans="2:63" ht="15.75" x14ac:dyDescent="0.25">
      <c r="C12" s="79" t="str">
        <f>IF('CSAD 2.2 - Generic LLFCs'!C12="","",'CSAD 2.2 - Generic LLFCs'!C12)</f>
        <v/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8"/>
      <c r="AN12" s="8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</row>
    <row r="13" spans="2:63" ht="15.75" x14ac:dyDescent="0.25">
      <c r="C13" s="79" t="str">
        <f>IF('CSAD 2.2 - Generic LLFCs'!C13="","",'CSAD 2.2 - Generic LLFCs'!C13)</f>
        <v/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8"/>
      <c r="AN13" s="8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</row>
    <row r="14" spans="2:63" ht="15.75" x14ac:dyDescent="0.25">
      <c r="C14" s="79" t="str">
        <f>IF('CSAD 2.2 - Generic LLFCs'!C14="","",'CSAD 2.2 - Generic LLFCs'!C14)</f>
        <v/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8"/>
      <c r="AN14" s="8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</row>
    <row r="15" spans="2:63" ht="15.75" x14ac:dyDescent="0.25">
      <c r="C15" s="79" t="str">
        <f>IF('CSAD 2.2 - Generic LLFCs'!C15="","",'CSAD 2.2 - Generic LLFCs'!C15)</f>
        <v/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8"/>
      <c r="AN15" s="8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</row>
    <row r="16" spans="2:63" ht="15.75" x14ac:dyDescent="0.25">
      <c r="C16" s="79" t="str">
        <f>IF('CSAD 2.2 - Generic LLFCs'!C16="","",'CSAD 2.2 - Generic LLFCs'!C16)</f>
        <v/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8"/>
      <c r="AN16" s="8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</row>
    <row r="17" spans="3:63" ht="15.75" x14ac:dyDescent="0.25">
      <c r="C17" s="79" t="str">
        <f>IF('CSAD 2.2 - Generic LLFCs'!C17="","",'CSAD 2.2 - Generic LLFCs'!C17)</f>
        <v/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8"/>
      <c r="AN17" s="8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</row>
    <row r="18" spans="3:63" ht="16.5" thickBot="1" x14ac:dyDescent="0.3">
      <c r="C18" s="80" t="str">
        <f>IF('CSAD 2.2 - Generic LLFCs'!C18="","",'CSAD 2.2 - Generic LLFCs'!C18)</f>
        <v/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2"/>
      <c r="AN18" s="8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</row>
    <row r="19" spans="3:63" x14ac:dyDescent="0.25"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</row>
    <row r="20" spans="3:63" x14ac:dyDescent="0.25"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</row>
    <row r="21" spans="3:63" x14ac:dyDescent="0.25"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</row>
  </sheetData>
  <mergeCells count="2">
    <mergeCell ref="C2:AJ2"/>
    <mergeCell ref="D3:AM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Z343"/>
  <sheetViews>
    <sheetView workbookViewId="0">
      <selection activeCell="C3" sqref="C3"/>
    </sheetView>
  </sheetViews>
  <sheetFormatPr defaultRowHeight="15" x14ac:dyDescent="0.25"/>
  <cols>
    <col min="1" max="1" width="14.7109375" bestFit="1" customWidth="1"/>
    <col min="2" max="2" width="8.140625" style="5" bestFit="1" customWidth="1"/>
    <col min="3" max="3" width="12.140625" style="5" bestFit="1" customWidth="1"/>
    <col min="4" max="4" width="16.42578125" bestFit="1" customWidth="1"/>
    <col min="5" max="5" width="12.140625" bestFit="1" customWidth="1"/>
    <col min="6" max="6" width="16.42578125" bestFit="1" customWidth="1"/>
    <col min="7" max="7" width="12.140625" bestFit="1" customWidth="1"/>
    <col min="8" max="8" width="16.42578125" bestFit="1" customWidth="1"/>
    <col min="9" max="9" width="12.140625" bestFit="1" customWidth="1"/>
    <col min="10" max="10" width="16.42578125" bestFit="1" customWidth="1"/>
    <col min="11" max="11" width="12.140625" bestFit="1" customWidth="1"/>
    <col min="12" max="12" width="16.42578125" bestFit="1" customWidth="1"/>
    <col min="13" max="13" width="12.140625" bestFit="1" customWidth="1"/>
    <col min="14" max="14" width="16.42578125" bestFit="1" customWidth="1"/>
    <col min="15" max="15" width="12.140625" bestFit="1" customWidth="1"/>
    <col min="16" max="16" width="16.42578125" bestFit="1" customWidth="1"/>
    <col min="17" max="17" width="12.140625" bestFit="1" customWidth="1"/>
    <col min="18" max="18" width="16.42578125" bestFit="1" customWidth="1"/>
    <col min="19" max="19" width="12.140625" bestFit="1" customWidth="1"/>
    <col min="20" max="20" width="16.42578125" bestFit="1" customWidth="1"/>
    <col min="21" max="21" width="12.140625" bestFit="1" customWidth="1"/>
    <col min="22" max="22" width="16.42578125" bestFit="1" customWidth="1"/>
    <col min="23" max="23" width="12.140625" bestFit="1" customWidth="1"/>
    <col min="24" max="24" width="16.42578125" bestFit="1" customWidth="1"/>
    <col min="25" max="25" width="12.140625" bestFit="1" customWidth="1"/>
    <col min="26" max="26" width="16.42578125" bestFit="1" customWidth="1"/>
  </cols>
  <sheetData>
    <row r="1" spans="1:26" x14ac:dyDescent="0.25">
      <c r="A1">
        <f>'CSAD 2.2 - Generic LLFCs'!C4</f>
        <v>0</v>
      </c>
      <c r="C1" s="92">
        <v>41730</v>
      </c>
      <c r="D1" s="92"/>
      <c r="E1" s="92">
        <v>41760</v>
      </c>
      <c r="F1" s="92"/>
      <c r="G1" s="92">
        <v>41791</v>
      </c>
      <c r="H1" s="92"/>
      <c r="I1" s="92">
        <v>41821</v>
      </c>
      <c r="J1" s="92"/>
      <c r="K1" s="92">
        <v>41852</v>
      </c>
      <c r="L1" s="92"/>
      <c r="M1" s="92">
        <v>41883</v>
      </c>
      <c r="N1" s="92"/>
      <c r="O1" s="92">
        <v>41913</v>
      </c>
      <c r="P1" s="92"/>
      <c r="Q1" s="92">
        <v>41944</v>
      </c>
      <c r="R1" s="92"/>
      <c r="S1" s="92">
        <v>41974</v>
      </c>
      <c r="T1" s="92"/>
      <c r="U1" s="92">
        <v>42005</v>
      </c>
      <c r="V1" s="92"/>
      <c r="W1" s="92">
        <v>42036</v>
      </c>
      <c r="X1" s="92"/>
      <c r="Y1" s="92">
        <v>42064</v>
      </c>
      <c r="Z1" s="92"/>
    </row>
    <row r="2" spans="1:26" x14ac:dyDescent="0.25">
      <c r="A2" s="7">
        <v>0</v>
      </c>
      <c r="B2" s="5">
        <v>2.0833333333333332E-2</v>
      </c>
      <c r="C2" s="5" t="s">
        <v>26</v>
      </c>
      <c r="D2" t="s">
        <v>27</v>
      </c>
      <c r="E2" s="5" t="s">
        <v>26</v>
      </c>
      <c r="F2" t="s">
        <v>27</v>
      </c>
      <c r="G2" s="5" t="s">
        <v>26</v>
      </c>
      <c r="H2" t="s">
        <v>27</v>
      </c>
      <c r="I2" s="5" t="s">
        <v>26</v>
      </c>
      <c r="J2" t="s">
        <v>27</v>
      </c>
      <c r="K2" s="5" t="s">
        <v>26</v>
      </c>
      <c r="L2" t="s">
        <v>27</v>
      </c>
      <c r="M2" s="5" t="s">
        <v>26</v>
      </c>
      <c r="N2" t="s">
        <v>27</v>
      </c>
      <c r="O2" s="5" t="s">
        <v>26</v>
      </c>
      <c r="P2" t="s">
        <v>27</v>
      </c>
      <c r="Q2" s="5" t="s">
        <v>26</v>
      </c>
      <c r="R2" t="s">
        <v>27</v>
      </c>
      <c r="S2" s="5" t="s">
        <v>26</v>
      </c>
      <c r="T2" t="s">
        <v>27</v>
      </c>
      <c r="U2" s="5" t="s">
        <v>26</v>
      </c>
      <c r="V2" t="s">
        <v>27</v>
      </c>
      <c r="W2" s="5" t="s">
        <v>26</v>
      </c>
      <c r="X2" t="s">
        <v>27</v>
      </c>
      <c r="Y2" s="5" t="s">
        <v>26</v>
      </c>
      <c r="Z2" t="s">
        <v>27</v>
      </c>
    </row>
    <row r="3" spans="1:26" x14ac:dyDescent="0.25">
      <c r="A3" s="7">
        <v>2.0833333333333332E-2</v>
      </c>
      <c r="B3" s="5">
        <v>4.1666666666666664E-2</v>
      </c>
    </row>
    <row r="4" spans="1:26" x14ac:dyDescent="0.25">
      <c r="A4" s="7">
        <v>4.1666666666666699E-2</v>
      </c>
      <c r="B4" s="5">
        <v>6.25E-2</v>
      </c>
    </row>
    <row r="5" spans="1:26" x14ac:dyDescent="0.25">
      <c r="A5" s="7">
        <v>6.25E-2</v>
      </c>
      <c r="B5" s="5">
        <v>8.3333333333333301E-2</v>
      </c>
    </row>
    <row r="6" spans="1:26" x14ac:dyDescent="0.25">
      <c r="A6" s="7">
        <v>8.3333333333333301E-2</v>
      </c>
      <c r="B6" s="5">
        <v>0.104166666666667</v>
      </c>
    </row>
    <row r="7" spans="1:26" x14ac:dyDescent="0.25">
      <c r="A7" s="7">
        <v>0.104166666666667</v>
      </c>
      <c r="B7" s="5">
        <v>0.125</v>
      </c>
    </row>
    <row r="8" spans="1:26" x14ac:dyDescent="0.25">
      <c r="A8" s="7">
        <v>0.125</v>
      </c>
      <c r="B8" s="5">
        <v>0.14583333333333301</v>
      </c>
    </row>
    <row r="9" spans="1:26" x14ac:dyDescent="0.25">
      <c r="A9" s="7">
        <v>0.14583333333333301</v>
      </c>
      <c r="B9" s="5">
        <v>0.16666666666666599</v>
      </c>
    </row>
    <row r="10" spans="1:26" x14ac:dyDescent="0.25">
      <c r="A10" s="7">
        <v>0.16666666666666699</v>
      </c>
      <c r="B10" s="5">
        <v>0.1875</v>
      </c>
    </row>
    <row r="11" spans="1:26" x14ac:dyDescent="0.25">
      <c r="A11" s="7">
        <v>0.1875</v>
      </c>
      <c r="B11" s="5">
        <v>0.20833333333333301</v>
      </c>
    </row>
    <row r="12" spans="1:26" x14ac:dyDescent="0.25">
      <c r="A12" s="7">
        <v>0.20833333333333301</v>
      </c>
      <c r="B12" s="5">
        <v>0.22916666666666599</v>
      </c>
    </row>
    <row r="13" spans="1:26" x14ac:dyDescent="0.25">
      <c r="A13" s="7">
        <v>0.22916666666666699</v>
      </c>
      <c r="B13" s="5">
        <v>0.25</v>
      </c>
    </row>
    <row r="14" spans="1:26" x14ac:dyDescent="0.25">
      <c r="A14" s="7">
        <v>0.25</v>
      </c>
      <c r="B14" s="5">
        <v>0.27083333333333298</v>
      </c>
    </row>
    <row r="15" spans="1:26" x14ac:dyDescent="0.25">
      <c r="A15" s="7">
        <v>0.27083333333333298</v>
      </c>
      <c r="B15" s="5">
        <v>0.29166666666666602</v>
      </c>
    </row>
    <row r="16" spans="1:26" x14ac:dyDescent="0.25">
      <c r="A16" s="7">
        <v>0.29166666666666702</v>
      </c>
      <c r="B16" s="5">
        <v>0.3125</v>
      </c>
    </row>
    <row r="17" spans="1:2" x14ac:dyDescent="0.25">
      <c r="A17" s="7">
        <v>0.3125</v>
      </c>
      <c r="B17" s="5">
        <v>0.33333333333333298</v>
      </c>
    </row>
    <row r="18" spans="1:2" x14ac:dyDescent="0.25">
      <c r="A18" s="7">
        <v>0.33333333333333298</v>
      </c>
      <c r="B18" s="5">
        <v>0.35416666666666602</v>
      </c>
    </row>
    <row r="19" spans="1:2" x14ac:dyDescent="0.25">
      <c r="A19" s="7">
        <v>0.35416666666666702</v>
      </c>
      <c r="B19" s="5">
        <v>0.375</v>
      </c>
    </row>
    <row r="20" spans="1:2" x14ac:dyDescent="0.25">
      <c r="A20" s="7">
        <v>0.375</v>
      </c>
      <c r="B20" s="5">
        <v>0.39583333333333298</v>
      </c>
    </row>
    <row r="21" spans="1:2" x14ac:dyDescent="0.25">
      <c r="A21" s="7">
        <v>0.39583333333333298</v>
      </c>
      <c r="B21" s="5">
        <v>0.41666666666666602</v>
      </c>
    </row>
    <row r="22" spans="1:2" x14ac:dyDescent="0.25">
      <c r="A22" s="7">
        <v>0.41666666666666702</v>
      </c>
      <c r="B22" s="5">
        <v>0.4375</v>
      </c>
    </row>
    <row r="23" spans="1:2" x14ac:dyDescent="0.25">
      <c r="A23" s="7">
        <v>0.4375</v>
      </c>
      <c r="B23" s="5">
        <v>0.45833333333333298</v>
      </c>
    </row>
    <row r="24" spans="1:2" x14ac:dyDescent="0.25">
      <c r="A24" s="7">
        <v>0.45833333333333298</v>
      </c>
      <c r="B24" s="5">
        <v>0.47916666666666602</v>
      </c>
    </row>
    <row r="25" spans="1:2" x14ac:dyDescent="0.25">
      <c r="A25" s="7">
        <v>0.47916666666666702</v>
      </c>
      <c r="B25" s="5">
        <v>0.5</v>
      </c>
    </row>
    <row r="26" spans="1:2" x14ac:dyDescent="0.25">
      <c r="A26" s="7">
        <v>0.5</v>
      </c>
      <c r="B26" s="5">
        <v>0.52083333333333304</v>
      </c>
    </row>
    <row r="27" spans="1:2" x14ac:dyDescent="0.25">
      <c r="A27" s="7">
        <v>0.52083333333333304</v>
      </c>
      <c r="B27" s="5">
        <v>0.54166666666666596</v>
      </c>
    </row>
    <row r="28" spans="1:2" x14ac:dyDescent="0.25">
      <c r="A28" s="7">
        <v>0.54166666666666696</v>
      </c>
      <c r="B28" s="5">
        <v>0.5625</v>
      </c>
    </row>
    <row r="29" spans="1:2" x14ac:dyDescent="0.25">
      <c r="A29" s="7">
        <v>0.5625</v>
      </c>
      <c r="B29" s="5">
        <v>0.58333333333333304</v>
      </c>
    </row>
    <row r="30" spans="1:2" x14ac:dyDescent="0.25">
      <c r="A30" s="7">
        <v>0.58333333333333304</v>
      </c>
      <c r="B30" s="5">
        <v>0.60416666666666596</v>
      </c>
    </row>
    <row r="31" spans="1:2" x14ac:dyDescent="0.25">
      <c r="A31" s="7">
        <v>0.60416666666666696</v>
      </c>
      <c r="B31" s="5">
        <v>0.625</v>
      </c>
    </row>
    <row r="32" spans="1:2" x14ac:dyDescent="0.25">
      <c r="A32" s="7">
        <v>0.625</v>
      </c>
      <c r="B32" s="5">
        <v>0.64583333333333304</v>
      </c>
    </row>
    <row r="33" spans="1:2" x14ac:dyDescent="0.25">
      <c r="A33" s="7">
        <v>0.64583333333333304</v>
      </c>
      <c r="B33" s="5">
        <v>0.66666666666666596</v>
      </c>
    </row>
    <row r="34" spans="1:2" x14ac:dyDescent="0.25">
      <c r="A34" s="7">
        <v>0.66666666666666696</v>
      </c>
      <c r="B34" s="5">
        <v>0.6875</v>
      </c>
    </row>
    <row r="35" spans="1:2" x14ac:dyDescent="0.25">
      <c r="A35" s="7">
        <v>0.6875</v>
      </c>
      <c r="B35" s="5">
        <v>0.70833333333333304</v>
      </c>
    </row>
    <row r="36" spans="1:2" x14ac:dyDescent="0.25">
      <c r="A36" s="7">
        <v>0.70833333333333304</v>
      </c>
      <c r="B36" s="5">
        <v>0.72916666666666596</v>
      </c>
    </row>
    <row r="37" spans="1:2" x14ac:dyDescent="0.25">
      <c r="A37" s="7">
        <v>0.72916666666666696</v>
      </c>
      <c r="B37" s="5">
        <v>0.75</v>
      </c>
    </row>
    <row r="38" spans="1:2" x14ac:dyDescent="0.25">
      <c r="A38" s="7">
        <v>0.75</v>
      </c>
      <c r="B38" s="5">
        <v>0.77083333333333304</v>
      </c>
    </row>
    <row r="39" spans="1:2" x14ac:dyDescent="0.25">
      <c r="A39" s="7">
        <v>0.77083333333333304</v>
      </c>
      <c r="B39" s="5">
        <v>0.79166666666666596</v>
      </c>
    </row>
    <row r="40" spans="1:2" x14ac:dyDescent="0.25">
      <c r="A40" s="7">
        <v>0.79166666666666696</v>
      </c>
      <c r="B40" s="5">
        <v>0.8125</v>
      </c>
    </row>
    <row r="41" spans="1:2" x14ac:dyDescent="0.25">
      <c r="A41" s="7">
        <v>0.8125</v>
      </c>
      <c r="B41" s="5">
        <v>0.83333333333333304</v>
      </c>
    </row>
    <row r="42" spans="1:2" x14ac:dyDescent="0.25">
      <c r="A42" s="7">
        <v>0.83333333333333304</v>
      </c>
      <c r="B42" s="5">
        <v>0.85416666666666596</v>
      </c>
    </row>
    <row r="43" spans="1:2" x14ac:dyDescent="0.25">
      <c r="A43" s="7">
        <v>0.85416666666666696</v>
      </c>
      <c r="B43" s="5">
        <v>0.875</v>
      </c>
    </row>
    <row r="44" spans="1:2" x14ac:dyDescent="0.25">
      <c r="A44" s="7">
        <v>0.875</v>
      </c>
      <c r="B44" s="5">
        <v>0.89583333333333304</v>
      </c>
    </row>
    <row r="45" spans="1:2" x14ac:dyDescent="0.25">
      <c r="A45" s="7">
        <v>0.89583333333333304</v>
      </c>
      <c r="B45" s="5">
        <v>0.91666666666666596</v>
      </c>
    </row>
    <row r="46" spans="1:2" x14ac:dyDescent="0.25">
      <c r="A46" s="7">
        <v>0.91666666666666696</v>
      </c>
      <c r="B46" s="5">
        <v>0.9375</v>
      </c>
    </row>
    <row r="47" spans="1:2" x14ac:dyDescent="0.25">
      <c r="A47" s="7">
        <v>0.9375</v>
      </c>
      <c r="B47" s="5">
        <v>0.95833333333333304</v>
      </c>
    </row>
    <row r="48" spans="1:2" x14ac:dyDescent="0.25">
      <c r="A48" s="7">
        <v>0.95833333333333304</v>
      </c>
      <c r="B48" s="5">
        <v>0.97916666666666596</v>
      </c>
    </row>
    <row r="49" spans="1:2" x14ac:dyDescent="0.25">
      <c r="A49" s="7">
        <v>0.97916666666666696</v>
      </c>
      <c r="B49" s="5">
        <v>1</v>
      </c>
    </row>
    <row r="50" spans="1:2" x14ac:dyDescent="0.25">
      <c r="A50" s="7">
        <f>'CSAD 2.2 - Generic LLFCs'!C5</f>
        <v>0</v>
      </c>
    </row>
    <row r="51" spans="1:2" x14ac:dyDescent="0.25">
      <c r="A51" s="7">
        <v>0</v>
      </c>
      <c r="B51" s="5">
        <v>2.0833333333333332E-2</v>
      </c>
    </row>
    <row r="52" spans="1:2" x14ac:dyDescent="0.25">
      <c r="A52" s="7">
        <v>2.0833333333333332E-2</v>
      </c>
      <c r="B52" s="5">
        <v>4.1666666666666664E-2</v>
      </c>
    </row>
    <row r="53" spans="1:2" x14ac:dyDescent="0.25">
      <c r="A53" s="7">
        <v>4.1666666666666699E-2</v>
      </c>
      <c r="B53" s="5">
        <v>6.25E-2</v>
      </c>
    </row>
    <row r="54" spans="1:2" x14ac:dyDescent="0.25">
      <c r="A54" s="7">
        <v>6.25E-2</v>
      </c>
      <c r="B54" s="5">
        <v>8.3333333333333301E-2</v>
      </c>
    </row>
    <row r="55" spans="1:2" x14ac:dyDescent="0.25">
      <c r="A55" s="7">
        <v>8.3333333333333301E-2</v>
      </c>
      <c r="B55" s="5">
        <v>0.104166666666667</v>
      </c>
    </row>
    <row r="56" spans="1:2" x14ac:dyDescent="0.25">
      <c r="A56" s="7">
        <v>0.104166666666667</v>
      </c>
      <c r="B56" s="5">
        <v>0.125</v>
      </c>
    </row>
    <row r="57" spans="1:2" x14ac:dyDescent="0.25">
      <c r="A57" s="7">
        <v>0.125</v>
      </c>
      <c r="B57" s="5">
        <v>0.14583333333333301</v>
      </c>
    </row>
    <row r="58" spans="1:2" x14ac:dyDescent="0.25">
      <c r="A58" s="7">
        <v>0.14583333333333301</v>
      </c>
      <c r="B58" s="5">
        <v>0.16666666666666599</v>
      </c>
    </row>
    <row r="59" spans="1:2" x14ac:dyDescent="0.25">
      <c r="A59" s="7">
        <v>0.16666666666666699</v>
      </c>
      <c r="B59" s="5">
        <v>0.1875</v>
      </c>
    </row>
    <row r="60" spans="1:2" x14ac:dyDescent="0.25">
      <c r="A60" s="7">
        <v>0.1875</v>
      </c>
      <c r="B60" s="5">
        <v>0.20833333333333301</v>
      </c>
    </row>
    <row r="61" spans="1:2" x14ac:dyDescent="0.25">
      <c r="A61" s="7">
        <v>0.20833333333333301</v>
      </c>
      <c r="B61" s="5">
        <v>0.22916666666666599</v>
      </c>
    </row>
    <row r="62" spans="1:2" x14ac:dyDescent="0.25">
      <c r="A62" s="7">
        <v>0.22916666666666699</v>
      </c>
      <c r="B62" s="5">
        <v>0.25</v>
      </c>
    </row>
    <row r="63" spans="1:2" x14ac:dyDescent="0.25">
      <c r="A63" s="7">
        <v>0.25</v>
      </c>
      <c r="B63" s="5">
        <v>0.27083333333333298</v>
      </c>
    </row>
    <row r="64" spans="1:2" x14ac:dyDescent="0.25">
      <c r="A64" s="7">
        <v>0.27083333333333298</v>
      </c>
      <c r="B64" s="5">
        <v>0.29166666666666602</v>
      </c>
    </row>
    <row r="65" spans="1:2" x14ac:dyDescent="0.25">
      <c r="A65" s="7">
        <v>0.29166666666666702</v>
      </c>
      <c r="B65" s="5">
        <v>0.3125</v>
      </c>
    </row>
    <row r="66" spans="1:2" x14ac:dyDescent="0.25">
      <c r="A66" s="7">
        <v>0.3125</v>
      </c>
      <c r="B66" s="5">
        <v>0.33333333333333298</v>
      </c>
    </row>
    <row r="67" spans="1:2" x14ac:dyDescent="0.25">
      <c r="A67" s="7">
        <v>0.33333333333333298</v>
      </c>
      <c r="B67" s="5">
        <v>0.35416666666666602</v>
      </c>
    </row>
    <row r="68" spans="1:2" x14ac:dyDescent="0.25">
      <c r="A68" s="7">
        <v>0.35416666666666702</v>
      </c>
      <c r="B68" s="5">
        <v>0.375</v>
      </c>
    </row>
    <row r="69" spans="1:2" x14ac:dyDescent="0.25">
      <c r="A69" s="7">
        <v>0.375</v>
      </c>
      <c r="B69" s="5">
        <v>0.39583333333333298</v>
      </c>
    </row>
    <row r="70" spans="1:2" x14ac:dyDescent="0.25">
      <c r="A70" s="7">
        <v>0.39583333333333298</v>
      </c>
      <c r="B70" s="5">
        <v>0.41666666666666602</v>
      </c>
    </row>
    <row r="71" spans="1:2" x14ac:dyDescent="0.25">
      <c r="A71" s="7">
        <v>0.41666666666666702</v>
      </c>
      <c r="B71" s="5">
        <v>0.4375</v>
      </c>
    </row>
    <row r="72" spans="1:2" x14ac:dyDescent="0.25">
      <c r="A72" s="7">
        <v>0.4375</v>
      </c>
      <c r="B72" s="5">
        <v>0.45833333333333298</v>
      </c>
    </row>
    <row r="73" spans="1:2" x14ac:dyDescent="0.25">
      <c r="A73" s="7">
        <v>0.45833333333333298</v>
      </c>
      <c r="B73" s="5">
        <v>0.47916666666666602</v>
      </c>
    </row>
    <row r="74" spans="1:2" x14ac:dyDescent="0.25">
      <c r="A74" s="7">
        <v>0.47916666666666702</v>
      </c>
      <c r="B74" s="5">
        <v>0.5</v>
      </c>
    </row>
    <row r="75" spans="1:2" x14ac:dyDescent="0.25">
      <c r="A75" s="7">
        <v>0.5</v>
      </c>
      <c r="B75" s="5">
        <v>0.52083333333333304</v>
      </c>
    </row>
    <row r="76" spans="1:2" x14ac:dyDescent="0.25">
      <c r="A76" s="7">
        <v>0.52083333333333304</v>
      </c>
      <c r="B76" s="5">
        <v>0.54166666666666596</v>
      </c>
    </row>
    <row r="77" spans="1:2" x14ac:dyDescent="0.25">
      <c r="A77" s="7">
        <v>0.54166666666666696</v>
      </c>
      <c r="B77" s="5">
        <v>0.5625</v>
      </c>
    </row>
    <row r="78" spans="1:2" x14ac:dyDescent="0.25">
      <c r="A78" s="7">
        <v>0.5625</v>
      </c>
      <c r="B78" s="5">
        <v>0.58333333333333304</v>
      </c>
    </row>
    <row r="79" spans="1:2" x14ac:dyDescent="0.25">
      <c r="A79" s="7">
        <v>0.58333333333333304</v>
      </c>
      <c r="B79" s="5">
        <v>0.60416666666666596</v>
      </c>
    </row>
    <row r="80" spans="1:2" x14ac:dyDescent="0.25">
      <c r="A80" s="7">
        <v>0.60416666666666696</v>
      </c>
      <c r="B80" s="5">
        <v>0.625</v>
      </c>
    </row>
    <row r="81" spans="1:2" x14ac:dyDescent="0.25">
      <c r="A81" s="7">
        <v>0.625</v>
      </c>
      <c r="B81" s="5">
        <v>0.64583333333333304</v>
      </c>
    </row>
    <row r="82" spans="1:2" x14ac:dyDescent="0.25">
      <c r="A82" s="7">
        <v>0.64583333333333304</v>
      </c>
      <c r="B82" s="5">
        <v>0.66666666666666596</v>
      </c>
    </row>
    <row r="83" spans="1:2" x14ac:dyDescent="0.25">
      <c r="A83" s="7">
        <v>0.66666666666666696</v>
      </c>
      <c r="B83" s="5">
        <v>0.6875</v>
      </c>
    </row>
    <row r="84" spans="1:2" x14ac:dyDescent="0.25">
      <c r="A84" s="7">
        <v>0.6875</v>
      </c>
      <c r="B84" s="5">
        <v>0.70833333333333304</v>
      </c>
    </row>
    <row r="85" spans="1:2" x14ac:dyDescent="0.25">
      <c r="A85" s="7">
        <v>0.70833333333333304</v>
      </c>
      <c r="B85" s="5">
        <v>0.72916666666666596</v>
      </c>
    </row>
    <row r="86" spans="1:2" x14ac:dyDescent="0.25">
      <c r="A86" s="7">
        <v>0.72916666666666696</v>
      </c>
      <c r="B86" s="5">
        <v>0.75</v>
      </c>
    </row>
    <row r="87" spans="1:2" x14ac:dyDescent="0.25">
      <c r="A87" s="7">
        <v>0.75</v>
      </c>
      <c r="B87" s="5">
        <v>0.77083333333333304</v>
      </c>
    </row>
    <row r="88" spans="1:2" x14ac:dyDescent="0.25">
      <c r="A88" s="7">
        <v>0.77083333333333304</v>
      </c>
      <c r="B88" s="5">
        <v>0.79166666666666596</v>
      </c>
    </row>
    <row r="89" spans="1:2" x14ac:dyDescent="0.25">
      <c r="A89" s="7">
        <v>0.79166666666666696</v>
      </c>
      <c r="B89" s="5">
        <v>0.8125</v>
      </c>
    </row>
    <row r="90" spans="1:2" x14ac:dyDescent="0.25">
      <c r="A90" s="7">
        <v>0.8125</v>
      </c>
      <c r="B90" s="5">
        <v>0.83333333333333304</v>
      </c>
    </row>
    <row r="91" spans="1:2" x14ac:dyDescent="0.25">
      <c r="A91" s="7">
        <v>0.83333333333333304</v>
      </c>
      <c r="B91" s="5">
        <v>0.85416666666666596</v>
      </c>
    </row>
    <row r="92" spans="1:2" x14ac:dyDescent="0.25">
      <c r="A92" s="7">
        <v>0.85416666666666696</v>
      </c>
      <c r="B92" s="5">
        <v>0.875</v>
      </c>
    </row>
    <row r="93" spans="1:2" x14ac:dyDescent="0.25">
      <c r="A93" s="7">
        <v>0.875</v>
      </c>
      <c r="B93" s="5">
        <v>0.89583333333333304</v>
      </c>
    </row>
    <row r="94" spans="1:2" x14ac:dyDescent="0.25">
      <c r="A94" s="7">
        <v>0.89583333333333304</v>
      </c>
      <c r="B94" s="5">
        <v>0.91666666666666596</v>
      </c>
    </row>
    <row r="95" spans="1:2" x14ac:dyDescent="0.25">
      <c r="A95" s="7">
        <v>0.91666666666666696</v>
      </c>
      <c r="B95" s="5">
        <v>0.9375</v>
      </c>
    </row>
    <row r="96" spans="1:2" x14ac:dyDescent="0.25">
      <c r="A96" s="7">
        <v>0.9375</v>
      </c>
      <c r="B96" s="5">
        <v>0.95833333333333304</v>
      </c>
    </row>
    <row r="97" spans="1:2" x14ac:dyDescent="0.25">
      <c r="A97" s="7">
        <v>0.95833333333333304</v>
      </c>
      <c r="B97" s="5">
        <v>0.97916666666666596</v>
      </c>
    </row>
    <row r="98" spans="1:2" x14ac:dyDescent="0.25">
      <c r="A98" s="7">
        <v>0.97916666666666696</v>
      </c>
      <c r="B98" s="5">
        <v>1</v>
      </c>
    </row>
    <row r="99" spans="1:2" x14ac:dyDescent="0.25">
      <c r="A99">
        <f>'CSAD 2.2 - Generic LLFCs'!C6</f>
        <v>0</v>
      </c>
    </row>
    <row r="100" spans="1:2" x14ac:dyDescent="0.25">
      <c r="A100" s="7">
        <v>0</v>
      </c>
      <c r="B100" s="5">
        <v>2.0833333333333332E-2</v>
      </c>
    </row>
    <row r="101" spans="1:2" x14ac:dyDescent="0.25">
      <c r="A101" s="7">
        <v>2.0833333333333332E-2</v>
      </c>
      <c r="B101" s="5">
        <v>4.1666666666666664E-2</v>
      </c>
    </row>
    <row r="102" spans="1:2" x14ac:dyDescent="0.25">
      <c r="A102" s="7">
        <v>4.1666666666666699E-2</v>
      </c>
      <c r="B102" s="5">
        <v>6.25E-2</v>
      </c>
    </row>
    <row r="103" spans="1:2" x14ac:dyDescent="0.25">
      <c r="A103" s="7">
        <v>6.25E-2</v>
      </c>
      <c r="B103" s="5">
        <v>8.3333333333333301E-2</v>
      </c>
    </row>
    <row r="104" spans="1:2" x14ac:dyDescent="0.25">
      <c r="A104" s="7">
        <v>8.3333333333333301E-2</v>
      </c>
      <c r="B104" s="5">
        <v>0.104166666666667</v>
      </c>
    </row>
    <row r="105" spans="1:2" x14ac:dyDescent="0.25">
      <c r="A105" s="7">
        <v>0.104166666666667</v>
      </c>
      <c r="B105" s="5">
        <v>0.125</v>
      </c>
    </row>
    <row r="106" spans="1:2" x14ac:dyDescent="0.25">
      <c r="A106" s="7">
        <v>0.125</v>
      </c>
      <c r="B106" s="5">
        <v>0.14583333333333301</v>
      </c>
    </row>
    <row r="107" spans="1:2" x14ac:dyDescent="0.25">
      <c r="A107" s="7">
        <v>0.14583333333333301</v>
      </c>
      <c r="B107" s="5">
        <v>0.16666666666666599</v>
      </c>
    </row>
    <row r="108" spans="1:2" x14ac:dyDescent="0.25">
      <c r="A108" s="7">
        <v>0.16666666666666699</v>
      </c>
      <c r="B108" s="5">
        <v>0.1875</v>
      </c>
    </row>
    <row r="109" spans="1:2" x14ac:dyDescent="0.25">
      <c r="A109" s="7">
        <v>0.1875</v>
      </c>
      <c r="B109" s="5">
        <v>0.20833333333333301</v>
      </c>
    </row>
    <row r="110" spans="1:2" x14ac:dyDescent="0.25">
      <c r="A110" s="7">
        <v>0.20833333333333301</v>
      </c>
      <c r="B110" s="5">
        <v>0.22916666666666599</v>
      </c>
    </row>
    <row r="111" spans="1:2" x14ac:dyDescent="0.25">
      <c r="A111" s="7">
        <v>0.22916666666666699</v>
      </c>
      <c r="B111" s="5">
        <v>0.25</v>
      </c>
    </row>
    <row r="112" spans="1:2" x14ac:dyDescent="0.25">
      <c r="A112" s="7">
        <v>0.25</v>
      </c>
      <c r="B112" s="5">
        <v>0.27083333333333298</v>
      </c>
    </row>
    <row r="113" spans="1:2" x14ac:dyDescent="0.25">
      <c r="A113" s="7">
        <v>0.27083333333333298</v>
      </c>
      <c r="B113" s="5">
        <v>0.29166666666666602</v>
      </c>
    </row>
    <row r="114" spans="1:2" x14ac:dyDescent="0.25">
      <c r="A114" s="7">
        <v>0.29166666666666702</v>
      </c>
      <c r="B114" s="5">
        <v>0.3125</v>
      </c>
    </row>
    <row r="115" spans="1:2" x14ac:dyDescent="0.25">
      <c r="A115" s="7">
        <v>0.3125</v>
      </c>
      <c r="B115" s="5">
        <v>0.33333333333333298</v>
      </c>
    </row>
    <row r="116" spans="1:2" x14ac:dyDescent="0.25">
      <c r="A116" s="7">
        <v>0.33333333333333298</v>
      </c>
      <c r="B116" s="5">
        <v>0.35416666666666602</v>
      </c>
    </row>
    <row r="117" spans="1:2" x14ac:dyDescent="0.25">
      <c r="A117" s="7">
        <v>0.35416666666666702</v>
      </c>
      <c r="B117" s="5">
        <v>0.375</v>
      </c>
    </row>
    <row r="118" spans="1:2" x14ac:dyDescent="0.25">
      <c r="A118" s="7">
        <v>0.375</v>
      </c>
      <c r="B118" s="5">
        <v>0.39583333333333298</v>
      </c>
    </row>
    <row r="119" spans="1:2" x14ac:dyDescent="0.25">
      <c r="A119" s="7">
        <v>0.39583333333333298</v>
      </c>
      <c r="B119" s="5">
        <v>0.41666666666666602</v>
      </c>
    </row>
    <row r="120" spans="1:2" x14ac:dyDescent="0.25">
      <c r="A120" s="7">
        <v>0.41666666666666702</v>
      </c>
      <c r="B120" s="5">
        <v>0.4375</v>
      </c>
    </row>
    <row r="121" spans="1:2" x14ac:dyDescent="0.25">
      <c r="A121" s="7">
        <v>0.4375</v>
      </c>
      <c r="B121" s="5">
        <v>0.45833333333333298</v>
      </c>
    </row>
    <row r="122" spans="1:2" x14ac:dyDescent="0.25">
      <c r="A122" s="7">
        <v>0.45833333333333298</v>
      </c>
      <c r="B122" s="5">
        <v>0.47916666666666602</v>
      </c>
    </row>
    <row r="123" spans="1:2" x14ac:dyDescent="0.25">
      <c r="A123" s="7">
        <v>0.47916666666666702</v>
      </c>
      <c r="B123" s="5">
        <v>0.5</v>
      </c>
    </row>
    <row r="124" spans="1:2" x14ac:dyDescent="0.25">
      <c r="A124" s="7">
        <v>0.5</v>
      </c>
      <c r="B124" s="5">
        <v>0.52083333333333304</v>
      </c>
    </row>
    <row r="125" spans="1:2" x14ac:dyDescent="0.25">
      <c r="A125" s="7">
        <v>0.52083333333333304</v>
      </c>
      <c r="B125" s="5">
        <v>0.54166666666666596</v>
      </c>
    </row>
    <row r="126" spans="1:2" x14ac:dyDescent="0.25">
      <c r="A126" s="7">
        <v>0.54166666666666696</v>
      </c>
      <c r="B126" s="5">
        <v>0.5625</v>
      </c>
    </row>
    <row r="127" spans="1:2" x14ac:dyDescent="0.25">
      <c r="A127" s="7">
        <v>0.5625</v>
      </c>
      <c r="B127" s="5">
        <v>0.58333333333333304</v>
      </c>
    </row>
    <row r="128" spans="1:2" x14ac:dyDescent="0.25">
      <c r="A128" s="7">
        <v>0.58333333333333304</v>
      </c>
      <c r="B128" s="5">
        <v>0.60416666666666596</v>
      </c>
    </row>
    <row r="129" spans="1:2" x14ac:dyDescent="0.25">
      <c r="A129" s="7">
        <v>0.60416666666666696</v>
      </c>
      <c r="B129" s="5">
        <v>0.625</v>
      </c>
    </row>
    <row r="130" spans="1:2" x14ac:dyDescent="0.25">
      <c r="A130" s="7">
        <v>0.625</v>
      </c>
      <c r="B130" s="5">
        <v>0.64583333333333304</v>
      </c>
    </row>
    <row r="131" spans="1:2" x14ac:dyDescent="0.25">
      <c r="A131" s="7">
        <v>0.64583333333333304</v>
      </c>
      <c r="B131" s="5">
        <v>0.66666666666666596</v>
      </c>
    </row>
    <row r="132" spans="1:2" x14ac:dyDescent="0.25">
      <c r="A132" s="7">
        <v>0.66666666666666696</v>
      </c>
      <c r="B132" s="5">
        <v>0.6875</v>
      </c>
    </row>
    <row r="133" spans="1:2" x14ac:dyDescent="0.25">
      <c r="A133" s="7">
        <v>0.6875</v>
      </c>
      <c r="B133" s="5">
        <v>0.70833333333333304</v>
      </c>
    </row>
    <row r="134" spans="1:2" x14ac:dyDescent="0.25">
      <c r="A134" s="7">
        <v>0.70833333333333304</v>
      </c>
      <c r="B134" s="5">
        <v>0.72916666666666596</v>
      </c>
    </row>
    <row r="135" spans="1:2" x14ac:dyDescent="0.25">
      <c r="A135" s="7">
        <v>0.72916666666666696</v>
      </c>
      <c r="B135" s="5">
        <v>0.75</v>
      </c>
    </row>
    <row r="136" spans="1:2" x14ac:dyDescent="0.25">
      <c r="A136" s="7">
        <v>0.75</v>
      </c>
      <c r="B136" s="5">
        <v>0.77083333333333304</v>
      </c>
    </row>
    <row r="137" spans="1:2" x14ac:dyDescent="0.25">
      <c r="A137" s="7">
        <v>0.77083333333333304</v>
      </c>
      <c r="B137" s="5">
        <v>0.79166666666666596</v>
      </c>
    </row>
    <row r="138" spans="1:2" x14ac:dyDescent="0.25">
      <c r="A138" s="7">
        <v>0.79166666666666696</v>
      </c>
      <c r="B138" s="5">
        <v>0.8125</v>
      </c>
    </row>
    <row r="139" spans="1:2" x14ac:dyDescent="0.25">
      <c r="A139" s="7">
        <v>0.8125</v>
      </c>
      <c r="B139" s="5">
        <v>0.83333333333333304</v>
      </c>
    </row>
    <row r="140" spans="1:2" x14ac:dyDescent="0.25">
      <c r="A140" s="7">
        <v>0.83333333333333304</v>
      </c>
      <c r="B140" s="5">
        <v>0.85416666666666596</v>
      </c>
    </row>
    <row r="141" spans="1:2" x14ac:dyDescent="0.25">
      <c r="A141" s="7">
        <v>0.85416666666666696</v>
      </c>
      <c r="B141" s="5">
        <v>0.875</v>
      </c>
    </row>
    <row r="142" spans="1:2" x14ac:dyDescent="0.25">
      <c r="A142" s="7">
        <v>0.875</v>
      </c>
      <c r="B142" s="5">
        <v>0.89583333333333304</v>
      </c>
    </row>
    <row r="143" spans="1:2" x14ac:dyDescent="0.25">
      <c r="A143" s="7">
        <v>0.89583333333333304</v>
      </c>
      <c r="B143" s="5">
        <v>0.91666666666666596</v>
      </c>
    </row>
    <row r="144" spans="1:2" x14ac:dyDescent="0.25">
      <c r="A144" s="7">
        <v>0.91666666666666696</v>
      </c>
      <c r="B144" s="5">
        <v>0.9375</v>
      </c>
    </row>
    <row r="145" spans="1:2" x14ac:dyDescent="0.25">
      <c r="A145" s="7">
        <v>0.9375</v>
      </c>
      <c r="B145" s="5">
        <v>0.95833333333333304</v>
      </c>
    </row>
    <row r="146" spans="1:2" x14ac:dyDescent="0.25">
      <c r="A146" s="7">
        <v>0.95833333333333304</v>
      </c>
      <c r="B146" s="5">
        <v>0.97916666666666596</v>
      </c>
    </row>
    <row r="147" spans="1:2" x14ac:dyDescent="0.25">
      <c r="A147" s="7">
        <v>0.97916666666666696</v>
      </c>
      <c r="B147" s="5">
        <v>1</v>
      </c>
    </row>
    <row r="148" spans="1:2" x14ac:dyDescent="0.25">
      <c r="A148">
        <f>'CSAD 2.2 - Generic LLFCs'!C7</f>
        <v>0</v>
      </c>
    </row>
    <row r="149" spans="1:2" x14ac:dyDescent="0.25">
      <c r="A149" s="7">
        <v>0</v>
      </c>
      <c r="B149" s="5">
        <v>2.0833333333333332E-2</v>
      </c>
    </row>
    <row r="150" spans="1:2" x14ac:dyDescent="0.25">
      <c r="A150" s="7">
        <v>2.0833333333333332E-2</v>
      </c>
      <c r="B150" s="5">
        <v>4.1666666666666664E-2</v>
      </c>
    </row>
    <row r="151" spans="1:2" x14ac:dyDescent="0.25">
      <c r="A151" s="7">
        <v>4.1666666666666699E-2</v>
      </c>
      <c r="B151" s="5">
        <v>6.25E-2</v>
      </c>
    </row>
    <row r="152" spans="1:2" x14ac:dyDescent="0.25">
      <c r="A152" s="7">
        <v>6.25E-2</v>
      </c>
      <c r="B152" s="5">
        <v>8.3333333333333301E-2</v>
      </c>
    </row>
    <row r="153" spans="1:2" x14ac:dyDescent="0.25">
      <c r="A153" s="7">
        <v>8.3333333333333301E-2</v>
      </c>
      <c r="B153" s="5">
        <v>0.104166666666667</v>
      </c>
    </row>
    <row r="154" spans="1:2" x14ac:dyDescent="0.25">
      <c r="A154" s="7">
        <v>0.104166666666667</v>
      </c>
      <c r="B154" s="5">
        <v>0.125</v>
      </c>
    </row>
    <row r="155" spans="1:2" x14ac:dyDescent="0.25">
      <c r="A155" s="7">
        <v>0.125</v>
      </c>
      <c r="B155" s="5">
        <v>0.14583333333333301</v>
      </c>
    </row>
    <row r="156" spans="1:2" x14ac:dyDescent="0.25">
      <c r="A156" s="7">
        <v>0.14583333333333301</v>
      </c>
      <c r="B156" s="5">
        <v>0.16666666666666599</v>
      </c>
    </row>
    <row r="157" spans="1:2" x14ac:dyDescent="0.25">
      <c r="A157" s="7">
        <v>0.16666666666666699</v>
      </c>
      <c r="B157" s="5">
        <v>0.1875</v>
      </c>
    </row>
    <row r="158" spans="1:2" x14ac:dyDescent="0.25">
      <c r="A158" s="7">
        <v>0.1875</v>
      </c>
      <c r="B158" s="5">
        <v>0.20833333333333301</v>
      </c>
    </row>
    <row r="159" spans="1:2" x14ac:dyDescent="0.25">
      <c r="A159" s="7">
        <v>0.20833333333333301</v>
      </c>
      <c r="B159" s="5">
        <v>0.22916666666666599</v>
      </c>
    </row>
    <row r="160" spans="1:2" x14ac:dyDescent="0.25">
      <c r="A160" s="7">
        <v>0.22916666666666699</v>
      </c>
      <c r="B160" s="5">
        <v>0.25</v>
      </c>
    </row>
    <row r="161" spans="1:2" x14ac:dyDescent="0.25">
      <c r="A161" s="7">
        <v>0.25</v>
      </c>
      <c r="B161" s="5">
        <v>0.27083333333333298</v>
      </c>
    </row>
    <row r="162" spans="1:2" x14ac:dyDescent="0.25">
      <c r="A162" s="7">
        <v>0.27083333333333298</v>
      </c>
      <c r="B162" s="5">
        <v>0.29166666666666602</v>
      </c>
    </row>
    <row r="163" spans="1:2" x14ac:dyDescent="0.25">
      <c r="A163" s="7">
        <v>0.29166666666666702</v>
      </c>
      <c r="B163" s="5">
        <v>0.3125</v>
      </c>
    </row>
    <row r="164" spans="1:2" x14ac:dyDescent="0.25">
      <c r="A164" s="7">
        <v>0.3125</v>
      </c>
      <c r="B164" s="5">
        <v>0.33333333333333298</v>
      </c>
    </row>
    <row r="165" spans="1:2" x14ac:dyDescent="0.25">
      <c r="A165" s="7">
        <v>0.33333333333333298</v>
      </c>
      <c r="B165" s="5">
        <v>0.35416666666666602</v>
      </c>
    </row>
    <row r="166" spans="1:2" x14ac:dyDescent="0.25">
      <c r="A166" s="7">
        <v>0.35416666666666702</v>
      </c>
      <c r="B166" s="5">
        <v>0.375</v>
      </c>
    </row>
    <row r="167" spans="1:2" x14ac:dyDescent="0.25">
      <c r="A167" s="7">
        <v>0.375</v>
      </c>
      <c r="B167" s="5">
        <v>0.39583333333333298</v>
      </c>
    </row>
    <row r="168" spans="1:2" x14ac:dyDescent="0.25">
      <c r="A168" s="7">
        <v>0.39583333333333298</v>
      </c>
      <c r="B168" s="5">
        <v>0.41666666666666602</v>
      </c>
    </row>
    <row r="169" spans="1:2" x14ac:dyDescent="0.25">
      <c r="A169" s="7">
        <v>0.41666666666666702</v>
      </c>
      <c r="B169" s="5">
        <v>0.4375</v>
      </c>
    </row>
    <row r="170" spans="1:2" x14ac:dyDescent="0.25">
      <c r="A170" s="7">
        <v>0.4375</v>
      </c>
      <c r="B170" s="5">
        <v>0.45833333333333298</v>
      </c>
    </row>
    <row r="171" spans="1:2" x14ac:dyDescent="0.25">
      <c r="A171" s="7">
        <v>0.45833333333333298</v>
      </c>
      <c r="B171" s="5">
        <v>0.47916666666666602</v>
      </c>
    </row>
    <row r="172" spans="1:2" x14ac:dyDescent="0.25">
      <c r="A172" s="7">
        <v>0.47916666666666702</v>
      </c>
      <c r="B172" s="5">
        <v>0.5</v>
      </c>
    </row>
    <row r="173" spans="1:2" x14ac:dyDescent="0.25">
      <c r="A173" s="7">
        <v>0.5</v>
      </c>
      <c r="B173" s="5">
        <v>0.52083333333333304</v>
      </c>
    </row>
    <row r="174" spans="1:2" x14ac:dyDescent="0.25">
      <c r="A174" s="7">
        <v>0.52083333333333304</v>
      </c>
      <c r="B174" s="5">
        <v>0.54166666666666596</v>
      </c>
    </row>
    <row r="175" spans="1:2" x14ac:dyDescent="0.25">
      <c r="A175" s="7">
        <v>0.54166666666666696</v>
      </c>
      <c r="B175" s="5">
        <v>0.5625</v>
      </c>
    </row>
    <row r="176" spans="1:2" x14ac:dyDescent="0.25">
      <c r="A176" s="7">
        <v>0.5625</v>
      </c>
      <c r="B176" s="5">
        <v>0.58333333333333304</v>
      </c>
    </row>
    <row r="177" spans="1:2" x14ac:dyDescent="0.25">
      <c r="A177" s="7">
        <v>0.58333333333333304</v>
      </c>
      <c r="B177" s="5">
        <v>0.60416666666666596</v>
      </c>
    </row>
    <row r="178" spans="1:2" x14ac:dyDescent="0.25">
      <c r="A178" s="7">
        <v>0.60416666666666696</v>
      </c>
      <c r="B178" s="5">
        <v>0.625</v>
      </c>
    </row>
    <row r="179" spans="1:2" x14ac:dyDescent="0.25">
      <c r="A179" s="7">
        <v>0.625</v>
      </c>
      <c r="B179" s="5">
        <v>0.64583333333333304</v>
      </c>
    </row>
    <row r="180" spans="1:2" x14ac:dyDescent="0.25">
      <c r="A180" s="7">
        <v>0.64583333333333304</v>
      </c>
      <c r="B180" s="5">
        <v>0.66666666666666596</v>
      </c>
    </row>
    <row r="181" spans="1:2" x14ac:dyDescent="0.25">
      <c r="A181" s="7">
        <v>0.66666666666666696</v>
      </c>
      <c r="B181" s="5">
        <v>0.6875</v>
      </c>
    </row>
    <row r="182" spans="1:2" x14ac:dyDescent="0.25">
      <c r="A182" s="7">
        <v>0.6875</v>
      </c>
      <c r="B182" s="5">
        <v>0.70833333333333304</v>
      </c>
    </row>
    <row r="183" spans="1:2" x14ac:dyDescent="0.25">
      <c r="A183" s="7">
        <v>0.70833333333333304</v>
      </c>
      <c r="B183" s="5">
        <v>0.72916666666666596</v>
      </c>
    </row>
    <row r="184" spans="1:2" x14ac:dyDescent="0.25">
      <c r="A184" s="7">
        <v>0.72916666666666696</v>
      </c>
      <c r="B184" s="5">
        <v>0.75</v>
      </c>
    </row>
    <row r="185" spans="1:2" x14ac:dyDescent="0.25">
      <c r="A185" s="7">
        <v>0.75</v>
      </c>
      <c r="B185" s="5">
        <v>0.77083333333333304</v>
      </c>
    </row>
    <row r="186" spans="1:2" x14ac:dyDescent="0.25">
      <c r="A186" s="7">
        <v>0.77083333333333304</v>
      </c>
      <c r="B186" s="5">
        <v>0.79166666666666596</v>
      </c>
    </row>
    <row r="187" spans="1:2" x14ac:dyDescent="0.25">
      <c r="A187" s="7">
        <v>0.79166666666666696</v>
      </c>
      <c r="B187" s="5">
        <v>0.8125</v>
      </c>
    </row>
    <row r="188" spans="1:2" x14ac:dyDescent="0.25">
      <c r="A188" s="7">
        <v>0.8125</v>
      </c>
      <c r="B188" s="5">
        <v>0.83333333333333304</v>
      </c>
    </row>
    <row r="189" spans="1:2" x14ac:dyDescent="0.25">
      <c r="A189" s="7">
        <v>0.83333333333333304</v>
      </c>
      <c r="B189" s="5">
        <v>0.85416666666666596</v>
      </c>
    </row>
    <row r="190" spans="1:2" x14ac:dyDescent="0.25">
      <c r="A190" s="7">
        <v>0.85416666666666696</v>
      </c>
      <c r="B190" s="5">
        <v>0.875</v>
      </c>
    </row>
    <row r="191" spans="1:2" x14ac:dyDescent="0.25">
      <c r="A191" s="7">
        <v>0.875</v>
      </c>
      <c r="B191" s="5">
        <v>0.89583333333333304</v>
      </c>
    </row>
    <row r="192" spans="1:2" x14ac:dyDescent="0.25">
      <c r="A192" s="7">
        <v>0.89583333333333304</v>
      </c>
      <c r="B192" s="5">
        <v>0.91666666666666596</v>
      </c>
    </row>
    <row r="193" spans="1:2" x14ac:dyDescent="0.25">
      <c r="A193" s="7">
        <v>0.91666666666666696</v>
      </c>
      <c r="B193" s="5">
        <v>0.9375</v>
      </c>
    </row>
    <row r="194" spans="1:2" x14ac:dyDescent="0.25">
      <c r="A194" s="7">
        <v>0.9375</v>
      </c>
      <c r="B194" s="5">
        <v>0.95833333333333304</v>
      </c>
    </row>
    <row r="195" spans="1:2" x14ac:dyDescent="0.25">
      <c r="A195" s="7">
        <v>0.95833333333333304</v>
      </c>
      <c r="B195" s="5">
        <v>0.97916666666666596</v>
      </c>
    </row>
    <row r="196" spans="1:2" x14ac:dyDescent="0.25">
      <c r="A196" s="7">
        <v>0.97916666666666696</v>
      </c>
      <c r="B196" s="5">
        <v>1</v>
      </c>
    </row>
    <row r="197" spans="1:2" x14ac:dyDescent="0.25">
      <c r="A197">
        <f>'CSAD 2.2 - Generic LLFCs'!C8</f>
        <v>0</v>
      </c>
    </row>
    <row r="198" spans="1:2" x14ac:dyDescent="0.25">
      <c r="A198" s="7">
        <v>0</v>
      </c>
      <c r="B198" s="5">
        <v>2.0833333333333332E-2</v>
      </c>
    </row>
    <row r="199" spans="1:2" x14ac:dyDescent="0.25">
      <c r="A199" s="7">
        <v>2.0833333333333332E-2</v>
      </c>
      <c r="B199" s="5">
        <v>4.1666666666666664E-2</v>
      </c>
    </row>
    <row r="200" spans="1:2" x14ac:dyDescent="0.25">
      <c r="A200" s="7">
        <v>4.1666666666666699E-2</v>
      </c>
      <c r="B200" s="5">
        <v>6.25E-2</v>
      </c>
    </row>
    <row r="201" spans="1:2" x14ac:dyDescent="0.25">
      <c r="A201" s="7">
        <v>6.25E-2</v>
      </c>
      <c r="B201" s="5">
        <v>8.3333333333333301E-2</v>
      </c>
    </row>
    <row r="202" spans="1:2" x14ac:dyDescent="0.25">
      <c r="A202" s="7">
        <v>8.3333333333333301E-2</v>
      </c>
      <c r="B202" s="5">
        <v>0.104166666666667</v>
      </c>
    </row>
    <row r="203" spans="1:2" x14ac:dyDescent="0.25">
      <c r="A203" s="7">
        <v>0.104166666666667</v>
      </c>
      <c r="B203" s="5">
        <v>0.125</v>
      </c>
    </row>
    <row r="204" spans="1:2" x14ac:dyDescent="0.25">
      <c r="A204" s="7">
        <v>0.125</v>
      </c>
      <c r="B204" s="5">
        <v>0.14583333333333301</v>
      </c>
    </row>
    <row r="205" spans="1:2" x14ac:dyDescent="0.25">
      <c r="A205" s="7">
        <v>0.14583333333333301</v>
      </c>
      <c r="B205" s="5">
        <v>0.16666666666666599</v>
      </c>
    </row>
    <row r="206" spans="1:2" x14ac:dyDescent="0.25">
      <c r="A206" s="7">
        <v>0.16666666666666699</v>
      </c>
      <c r="B206" s="5">
        <v>0.1875</v>
      </c>
    </row>
    <row r="207" spans="1:2" x14ac:dyDescent="0.25">
      <c r="A207" s="7">
        <v>0.1875</v>
      </c>
      <c r="B207" s="5">
        <v>0.20833333333333301</v>
      </c>
    </row>
    <row r="208" spans="1:2" x14ac:dyDescent="0.25">
      <c r="A208" s="7">
        <v>0.20833333333333301</v>
      </c>
      <c r="B208" s="5">
        <v>0.22916666666666599</v>
      </c>
    </row>
    <row r="209" spans="1:2" x14ac:dyDescent="0.25">
      <c r="A209" s="7">
        <v>0.22916666666666699</v>
      </c>
      <c r="B209" s="5">
        <v>0.25</v>
      </c>
    </row>
    <row r="210" spans="1:2" x14ac:dyDescent="0.25">
      <c r="A210" s="7">
        <v>0.25</v>
      </c>
      <c r="B210" s="5">
        <v>0.27083333333333298</v>
      </c>
    </row>
    <row r="211" spans="1:2" x14ac:dyDescent="0.25">
      <c r="A211" s="7">
        <v>0.27083333333333298</v>
      </c>
      <c r="B211" s="5">
        <v>0.29166666666666602</v>
      </c>
    </row>
    <row r="212" spans="1:2" x14ac:dyDescent="0.25">
      <c r="A212" s="7">
        <v>0.29166666666666702</v>
      </c>
      <c r="B212" s="5">
        <v>0.3125</v>
      </c>
    </row>
    <row r="213" spans="1:2" x14ac:dyDescent="0.25">
      <c r="A213" s="7">
        <v>0.3125</v>
      </c>
      <c r="B213" s="5">
        <v>0.33333333333333298</v>
      </c>
    </row>
    <row r="214" spans="1:2" x14ac:dyDescent="0.25">
      <c r="A214" s="7">
        <v>0.33333333333333298</v>
      </c>
      <c r="B214" s="5">
        <v>0.35416666666666602</v>
      </c>
    </row>
    <row r="215" spans="1:2" x14ac:dyDescent="0.25">
      <c r="A215" s="7">
        <v>0.35416666666666702</v>
      </c>
      <c r="B215" s="5">
        <v>0.375</v>
      </c>
    </row>
    <row r="216" spans="1:2" x14ac:dyDescent="0.25">
      <c r="A216" s="7">
        <v>0.375</v>
      </c>
      <c r="B216" s="5">
        <v>0.39583333333333298</v>
      </c>
    </row>
    <row r="217" spans="1:2" x14ac:dyDescent="0.25">
      <c r="A217" s="7">
        <v>0.39583333333333298</v>
      </c>
      <c r="B217" s="5">
        <v>0.41666666666666602</v>
      </c>
    </row>
    <row r="218" spans="1:2" x14ac:dyDescent="0.25">
      <c r="A218" s="7">
        <v>0.41666666666666702</v>
      </c>
      <c r="B218" s="5">
        <v>0.4375</v>
      </c>
    </row>
    <row r="219" spans="1:2" x14ac:dyDescent="0.25">
      <c r="A219" s="7">
        <v>0.4375</v>
      </c>
      <c r="B219" s="5">
        <v>0.45833333333333298</v>
      </c>
    </row>
    <row r="220" spans="1:2" x14ac:dyDescent="0.25">
      <c r="A220" s="7">
        <v>0.45833333333333298</v>
      </c>
      <c r="B220" s="5">
        <v>0.47916666666666602</v>
      </c>
    </row>
    <row r="221" spans="1:2" x14ac:dyDescent="0.25">
      <c r="A221" s="7">
        <v>0.47916666666666702</v>
      </c>
      <c r="B221" s="5">
        <v>0.5</v>
      </c>
    </row>
    <row r="222" spans="1:2" x14ac:dyDescent="0.25">
      <c r="A222" s="7">
        <v>0.5</v>
      </c>
      <c r="B222" s="5">
        <v>0.52083333333333304</v>
      </c>
    </row>
    <row r="223" spans="1:2" x14ac:dyDescent="0.25">
      <c r="A223" s="7">
        <v>0.52083333333333304</v>
      </c>
      <c r="B223" s="5">
        <v>0.54166666666666596</v>
      </c>
    </row>
    <row r="224" spans="1:2" x14ac:dyDescent="0.25">
      <c r="A224" s="7">
        <v>0.54166666666666696</v>
      </c>
      <c r="B224" s="5">
        <v>0.5625</v>
      </c>
    </row>
    <row r="225" spans="1:2" x14ac:dyDescent="0.25">
      <c r="A225" s="7">
        <v>0.5625</v>
      </c>
      <c r="B225" s="5">
        <v>0.58333333333333304</v>
      </c>
    </row>
    <row r="226" spans="1:2" x14ac:dyDescent="0.25">
      <c r="A226" s="7">
        <v>0.58333333333333304</v>
      </c>
      <c r="B226" s="5">
        <v>0.60416666666666596</v>
      </c>
    </row>
    <row r="227" spans="1:2" x14ac:dyDescent="0.25">
      <c r="A227" s="7">
        <v>0.60416666666666696</v>
      </c>
      <c r="B227" s="5">
        <v>0.625</v>
      </c>
    </row>
    <row r="228" spans="1:2" x14ac:dyDescent="0.25">
      <c r="A228" s="7">
        <v>0.625</v>
      </c>
      <c r="B228" s="5">
        <v>0.64583333333333304</v>
      </c>
    </row>
    <row r="229" spans="1:2" x14ac:dyDescent="0.25">
      <c r="A229" s="7">
        <v>0.64583333333333304</v>
      </c>
      <c r="B229" s="5">
        <v>0.66666666666666596</v>
      </c>
    </row>
    <row r="230" spans="1:2" x14ac:dyDescent="0.25">
      <c r="A230" s="7">
        <v>0.66666666666666696</v>
      </c>
      <c r="B230" s="5">
        <v>0.6875</v>
      </c>
    </row>
    <row r="231" spans="1:2" x14ac:dyDescent="0.25">
      <c r="A231" s="7">
        <v>0.6875</v>
      </c>
      <c r="B231" s="5">
        <v>0.70833333333333304</v>
      </c>
    </row>
    <row r="232" spans="1:2" x14ac:dyDescent="0.25">
      <c r="A232" s="7">
        <v>0.70833333333333304</v>
      </c>
      <c r="B232" s="5">
        <v>0.72916666666666596</v>
      </c>
    </row>
    <row r="233" spans="1:2" x14ac:dyDescent="0.25">
      <c r="A233" s="7">
        <v>0.72916666666666696</v>
      </c>
      <c r="B233" s="5">
        <v>0.75</v>
      </c>
    </row>
    <row r="234" spans="1:2" x14ac:dyDescent="0.25">
      <c r="A234" s="7">
        <v>0.75</v>
      </c>
      <c r="B234" s="5">
        <v>0.77083333333333304</v>
      </c>
    </row>
    <row r="235" spans="1:2" x14ac:dyDescent="0.25">
      <c r="A235" s="7">
        <v>0.77083333333333304</v>
      </c>
      <c r="B235" s="5">
        <v>0.79166666666666596</v>
      </c>
    </row>
    <row r="236" spans="1:2" x14ac:dyDescent="0.25">
      <c r="A236" s="7">
        <v>0.79166666666666696</v>
      </c>
      <c r="B236" s="5">
        <v>0.8125</v>
      </c>
    </row>
    <row r="237" spans="1:2" x14ac:dyDescent="0.25">
      <c r="A237" s="7">
        <v>0.8125</v>
      </c>
      <c r="B237" s="5">
        <v>0.83333333333333304</v>
      </c>
    </row>
    <row r="238" spans="1:2" x14ac:dyDescent="0.25">
      <c r="A238" s="7">
        <v>0.83333333333333304</v>
      </c>
      <c r="B238" s="5">
        <v>0.85416666666666596</v>
      </c>
    </row>
    <row r="239" spans="1:2" x14ac:dyDescent="0.25">
      <c r="A239" s="7">
        <v>0.85416666666666696</v>
      </c>
      <c r="B239" s="5">
        <v>0.875</v>
      </c>
    </row>
    <row r="240" spans="1:2" x14ac:dyDescent="0.25">
      <c r="A240" s="7">
        <v>0.875</v>
      </c>
      <c r="B240" s="5">
        <v>0.89583333333333304</v>
      </c>
    </row>
    <row r="241" spans="1:2" x14ac:dyDescent="0.25">
      <c r="A241" s="7">
        <v>0.89583333333333304</v>
      </c>
      <c r="B241" s="5">
        <v>0.91666666666666596</v>
      </c>
    </row>
    <row r="242" spans="1:2" x14ac:dyDescent="0.25">
      <c r="A242" s="7">
        <v>0.91666666666666696</v>
      </c>
      <c r="B242" s="5">
        <v>0.9375</v>
      </c>
    </row>
    <row r="243" spans="1:2" x14ac:dyDescent="0.25">
      <c r="A243" s="7">
        <v>0.9375</v>
      </c>
      <c r="B243" s="5">
        <v>0.95833333333333304</v>
      </c>
    </row>
    <row r="244" spans="1:2" x14ac:dyDescent="0.25">
      <c r="A244" s="7">
        <v>0.95833333333333304</v>
      </c>
      <c r="B244" s="5">
        <v>0.97916666666666596</v>
      </c>
    </row>
    <row r="245" spans="1:2" x14ac:dyDescent="0.25">
      <c r="A245" s="7">
        <v>0.97916666666666696</v>
      </c>
      <c r="B245" s="5">
        <v>1</v>
      </c>
    </row>
    <row r="246" spans="1:2" x14ac:dyDescent="0.25">
      <c r="A246">
        <f>'CSAD 2.2 - Generic LLFCs'!C9</f>
        <v>0</v>
      </c>
    </row>
    <row r="247" spans="1:2" x14ac:dyDescent="0.25">
      <c r="A247" s="7">
        <v>0</v>
      </c>
      <c r="B247" s="5">
        <v>2.0833333333333332E-2</v>
      </c>
    </row>
    <row r="248" spans="1:2" x14ac:dyDescent="0.25">
      <c r="A248" s="7">
        <v>2.0833333333333332E-2</v>
      </c>
      <c r="B248" s="5">
        <v>4.1666666666666664E-2</v>
      </c>
    </row>
    <row r="249" spans="1:2" x14ac:dyDescent="0.25">
      <c r="A249" s="7">
        <v>4.1666666666666699E-2</v>
      </c>
      <c r="B249" s="5">
        <v>6.25E-2</v>
      </c>
    </row>
    <row r="250" spans="1:2" x14ac:dyDescent="0.25">
      <c r="A250" s="7">
        <v>6.25E-2</v>
      </c>
      <c r="B250" s="5">
        <v>8.3333333333333301E-2</v>
      </c>
    </row>
    <row r="251" spans="1:2" x14ac:dyDescent="0.25">
      <c r="A251" s="7">
        <v>8.3333333333333301E-2</v>
      </c>
      <c r="B251" s="5">
        <v>0.104166666666667</v>
      </c>
    </row>
    <row r="252" spans="1:2" x14ac:dyDescent="0.25">
      <c r="A252" s="7">
        <v>0.104166666666667</v>
      </c>
      <c r="B252" s="5">
        <v>0.125</v>
      </c>
    </row>
    <row r="253" spans="1:2" x14ac:dyDescent="0.25">
      <c r="A253" s="7">
        <v>0.125</v>
      </c>
      <c r="B253" s="5">
        <v>0.14583333333333301</v>
      </c>
    </row>
    <row r="254" spans="1:2" x14ac:dyDescent="0.25">
      <c r="A254" s="7">
        <v>0.14583333333333301</v>
      </c>
      <c r="B254" s="5">
        <v>0.16666666666666599</v>
      </c>
    </row>
    <row r="255" spans="1:2" x14ac:dyDescent="0.25">
      <c r="A255" s="7">
        <v>0.16666666666666699</v>
      </c>
      <c r="B255" s="5">
        <v>0.1875</v>
      </c>
    </row>
    <row r="256" spans="1:2" x14ac:dyDescent="0.25">
      <c r="A256" s="7">
        <v>0.1875</v>
      </c>
      <c r="B256" s="5">
        <v>0.20833333333333301</v>
      </c>
    </row>
    <row r="257" spans="1:2" x14ac:dyDescent="0.25">
      <c r="A257" s="7">
        <v>0.20833333333333301</v>
      </c>
      <c r="B257" s="5">
        <v>0.22916666666666599</v>
      </c>
    </row>
    <row r="258" spans="1:2" x14ac:dyDescent="0.25">
      <c r="A258" s="7">
        <v>0.22916666666666699</v>
      </c>
      <c r="B258" s="5">
        <v>0.25</v>
      </c>
    </row>
    <row r="259" spans="1:2" x14ac:dyDescent="0.25">
      <c r="A259" s="7">
        <v>0.25</v>
      </c>
      <c r="B259" s="5">
        <v>0.27083333333333298</v>
      </c>
    </row>
    <row r="260" spans="1:2" x14ac:dyDescent="0.25">
      <c r="A260" s="7">
        <v>0.27083333333333298</v>
      </c>
      <c r="B260" s="5">
        <v>0.29166666666666602</v>
      </c>
    </row>
    <row r="261" spans="1:2" x14ac:dyDescent="0.25">
      <c r="A261" s="7">
        <v>0.29166666666666702</v>
      </c>
      <c r="B261" s="5">
        <v>0.3125</v>
      </c>
    </row>
    <row r="262" spans="1:2" x14ac:dyDescent="0.25">
      <c r="A262" s="7">
        <v>0.3125</v>
      </c>
      <c r="B262" s="5">
        <v>0.33333333333333298</v>
      </c>
    </row>
    <row r="263" spans="1:2" x14ac:dyDescent="0.25">
      <c r="A263" s="7">
        <v>0.33333333333333298</v>
      </c>
      <c r="B263" s="5">
        <v>0.35416666666666602</v>
      </c>
    </row>
    <row r="264" spans="1:2" x14ac:dyDescent="0.25">
      <c r="A264" s="7">
        <v>0.35416666666666702</v>
      </c>
      <c r="B264" s="5">
        <v>0.375</v>
      </c>
    </row>
    <row r="265" spans="1:2" x14ac:dyDescent="0.25">
      <c r="A265" s="7">
        <v>0.375</v>
      </c>
      <c r="B265" s="5">
        <v>0.39583333333333298</v>
      </c>
    </row>
    <row r="266" spans="1:2" x14ac:dyDescent="0.25">
      <c r="A266" s="7">
        <v>0.39583333333333298</v>
      </c>
      <c r="B266" s="5">
        <v>0.41666666666666602</v>
      </c>
    </row>
    <row r="267" spans="1:2" x14ac:dyDescent="0.25">
      <c r="A267" s="7">
        <v>0.41666666666666702</v>
      </c>
      <c r="B267" s="5">
        <v>0.4375</v>
      </c>
    </row>
    <row r="268" spans="1:2" x14ac:dyDescent="0.25">
      <c r="A268" s="7">
        <v>0.4375</v>
      </c>
      <c r="B268" s="5">
        <v>0.45833333333333298</v>
      </c>
    </row>
    <row r="269" spans="1:2" x14ac:dyDescent="0.25">
      <c r="A269" s="7">
        <v>0.45833333333333298</v>
      </c>
      <c r="B269" s="5">
        <v>0.47916666666666602</v>
      </c>
    </row>
    <row r="270" spans="1:2" x14ac:dyDescent="0.25">
      <c r="A270" s="7">
        <v>0.47916666666666702</v>
      </c>
      <c r="B270" s="5">
        <v>0.5</v>
      </c>
    </row>
    <row r="271" spans="1:2" x14ac:dyDescent="0.25">
      <c r="A271" s="7">
        <v>0.5</v>
      </c>
      <c r="B271" s="5">
        <v>0.52083333333333304</v>
      </c>
    </row>
    <row r="272" spans="1:2" x14ac:dyDescent="0.25">
      <c r="A272" s="7">
        <v>0.52083333333333304</v>
      </c>
      <c r="B272" s="5">
        <v>0.54166666666666596</v>
      </c>
    </row>
    <row r="273" spans="1:2" x14ac:dyDescent="0.25">
      <c r="A273" s="7">
        <v>0.54166666666666696</v>
      </c>
      <c r="B273" s="5">
        <v>0.5625</v>
      </c>
    </row>
    <row r="274" spans="1:2" x14ac:dyDescent="0.25">
      <c r="A274" s="7">
        <v>0.5625</v>
      </c>
      <c r="B274" s="5">
        <v>0.58333333333333304</v>
      </c>
    </row>
    <row r="275" spans="1:2" x14ac:dyDescent="0.25">
      <c r="A275" s="7">
        <v>0.58333333333333304</v>
      </c>
      <c r="B275" s="5">
        <v>0.60416666666666596</v>
      </c>
    </row>
    <row r="276" spans="1:2" x14ac:dyDescent="0.25">
      <c r="A276" s="7">
        <v>0.60416666666666696</v>
      </c>
      <c r="B276" s="5">
        <v>0.625</v>
      </c>
    </row>
    <row r="277" spans="1:2" x14ac:dyDescent="0.25">
      <c r="A277" s="7">
        <v>0.625</v>
      </c>
      <c r="B277" s="5">
        <v>0.64583333333333304</v>
      </c>
    </row>
    <row r="278" spans="1:2" x14ac:dyDescent="0.25">
      <c r="A278" s="7">
        <v>0.64583333333333304</v>
      </c>
      <c r="B278" s="5">
        <v>0.66666666666666596</v>
      </c>
    </row>
    <row r="279" spans="1:2" x14ac:dyDescent="0.25">
      <c r="A279" s="7">
        <v>0.66666666666666696</v>
      </c>
      <c r="B279" s="5">
        <v>0.6875</v>
      </c>
    </row>
    <row r="280" spans="1:2" x14ac:dyDescent="0.25">
      <c r="A280" s="7">
        <v>0.6875</v>
      </c>
      <c r="B280" s="5">
        <v>0.70833333333333304</v>
      </c>
    </row>
    <row r="281" spans="1:2" x14ac:dyDescent="0.25">
      <c r="A281" s="7">
        <v>0.70833333333333304</v>
      </c>
      <c r="B281" s="5">
        <v>0.72916666666666596</v>
      </c>
    </row>
    <row r="282" spans="1:2" x14ac:dyDescent="0.25">
      <c r="A282" s="7">
        <v>0.72916666666666696</v>
      </c>
      <c r="B282" s="5">
        <v>0.75</v>
      </c>
    </row>
    <row r="283" spans="1:2" x14ac:dyDescent="0.25">
      <c r="A283" s="7">
        <v>0.75</v>
      </c>
      <c r="B283" s="5">
        <v>0.77083333333333304</v>
      </c>
    </row>
    <row r="284" spans="1:2" x14ac:dyDescent="0.25">
      <c r="A284" s="7">
        <v>0.77083333333333304</v>
      </c>
      <c r="B284" s="5">
        <v>0.79166666666666596</v>
      </c>
    </row>
    <row r="285" spans="1:2" x14ac:dyDescent="0.25">
      <c r="A285" s="7">
        <v>0.79166666666666696</v>
      </c>
      <c r="B285" s="5">
        <v>0.8125</v>
      </c>
    </row>
    <row r="286" spans="1:2" x14ac:dyDescent="0.25">
      <c r="A286" s="7">
        <v>0.8125</v>
      </c>
      <c r="B286" s="5">
        <v>0.83333333333333304</v>
      </c>
    </row>
    <row r="287" spans="1:2" x14ac:dyDescent="0.25">
      <c r="A287" s="7">
        <v>0.83333333333333304</v>
      </c>
      <c r="B287" s="5">
        <v>0.85416666666666596</v>
      </c>
    </row>
    <row r="288" spans="1:2" x14ac:dyDescent="0.25">
      <c r="A288" s="7">
        <v>0.85416666666666696</v>
      </c>
      <c r="B288" s="5">
        <v>0.875</v>
      </c>
    </row>
    <row r="289" spans="1:2" x14ac:dyDescent="0.25">
      <c r="A289" s="7">
        <v>0.875</v>
      </c>
      <c r="B289" s="5">
        <v>0.89583333333333304</v>
      </c>
    </row>
    <row r="290" spans="1:2" x14ac:dyDescent="0.25">
      <c r="A290" s="7">
        <v>0.89583333333333304</v>
      </c>
      <c r="B290" s="5">
        <v>0.91666666666666596</v>
      </c>
    </row>
    <row r="291" spans="1:2" x14ac:dyDescent="0.25">
      <c r="A291" s="7">
        <v>0.91666666666666696</v>
      </c>
      <c r="B291" s="5">
        <v>0.9375</v>
      </c>
    </row>
    <row r="292" spans="1:2" x14ac:dyDescent="0.25">
      <c r="A292" s="7">
        <v>0.9375</v>
      </c>
      <c r="B292" s="5">
        <v>0.95833333333333304</v>
      </c>
    </row>
    <row r="293" spans="1:2" x14ac:dyDescent="0.25">
      <c r="A293" s="7">
        <v>0.95833333333333304</v>
      </c>
      <c r="B293" s="5">
        <v>0.97916666666666596</v>
      </c>
    </row>
    <row r="294" spans="1:2" x14ac:dyDescent="0.25">
      <c r="A294" s="7">
        <v>0.97916666666666696</v>
      </c>
      <c r="B294" s="5">
        <v>1</v>
      </c>
    </row>
    <row r="295" spans="1:2" x14ac:dyDescent="0.25">
      <c r="A295">
        <f>'CSAD 2.2 - Generic LLFCs'!C10</f>
        <v>0</v>
      </c>
    </row>
    <row r="296" spans="1:2" x14ac:dyDescent="0.25">
      <c r="A296" s="7">
        <v>0</v>
      </c>
      <c r="B296" s="5">
        <v>2.0833333333333332E-2</v>
      </c>
    </row>
    <row r="297" spans="1:2" x14ac:dyDescent="0.25">
      <c r="A297" s="7">
        <v>2.0833333333333332E-2</v>
      </c>
      <c r="B297" s="5">
        <v>4.1666666666666664E-2</v>
      </c>
    </row>
    <row r="298" spans="1:2" x14ac:dyDescent="0.25">
      <c r="A298" s="7">
        <v>4.1666666666666699E-2</v>
      </c>
      <c r="B298" s="5">
        <v>6.25E-2</v>
      </c>
    </row>
    <row r="299" spans="1:2" x14ac:dyDescent="0.25">
      <c r="A299" s="7">
        <v>6.25E-2</v>
      </c>
      <c r="B299" s="5">
        <v>8.3333333333333301E-2</v>
      </c>
    </row>
    <row r="300" spans="1:2" x14ac:dyDescent="0.25">
      <c r="A300" s="7">
        <v>8.3333333333333301E-2</v>
      </c>
      <c r="B300" s="5">
        <v>0.104166666666667</v>
      </c>
    </row>
    <row r="301" spans="1:2" x14ac:dyDescent="0.25">
      <c r="A301" s="7">
        <v>0.104166666666667</v>
      </c>
      <c r="B301" s="5">
        <v>0.125</v>
      </c>
    </row>
    <row r="302" spans="1:2" x14ac:dyDescent="0.25">
      <c r="A302" s="7">
        <v>0.125</v>
      </c>
      <c r="B302" s="5">
        <v>0.14583333333333301</v>
      </c>
    </row>
    <row r="303" spans="1:2" x14ac:dyDescent="0.25">
      <c r="A303" s="7">
        <v>0.14583333333333301</v>
      </c>
      <c r="B303" s="5">
        <v>0.16666666666666599</v>
      </c>
    </row>
    <row r="304" spans="1:2" x14ac:dyDescent="0.25">
      <c r="A304" s="7">
        <v>0.16666666666666699</v>
      </c>
      <c r="B304" s="5">
        <v>0.1875</v>
      </c>
    </row>
    <row r="305" spans="1:2" x14ac:dyDescent="0.25">
      <c r="A305" s="7">
        <v>0.1875</v>
      </c>
      <c r="B305" s="5">
        <v>0.20833333333333301</v>
      </c>
    </row>
    <row r="306" spans="1:2" x14ac:dyDescent="0.25">
      <c r="A306" s="7">
        <v>0.20833333333333301</v>
      </c>
      <c r="B306" s="5">
        <v>0.22916666666666599</v>
      </c>
    </row>
    <row r="307" spans="1:2" x14ac:dyDescent="0.25">
      <c r="A307" s="7">
        <v>0.22916666666666699</v>
      </c>
      <c r="B307" s="5">
        <v>0.25</v>
      </c>
    </row>
    <row r="308" spans="1:2" x14ac:dyDescent="0.25">
      <c r="A308" s="7">
        <v>0.25</v>
      </c>
      <c r="B308" s="5">
        <v>0.27083333333333298</v>
      </c>
    </row>
    <row r="309" spans="1:2" x14ac:dyDescent="0.25">
      <c r="A309" s="7">
        <v>0.27083333333333298</v>
      </c>
      <c r="B309" s="5">
        <v>0.29166666666666602</v>
      </c>
    </row>
    <row r="310" spans="1:2" x14ac:dyDescent="0.25">
      <c r="A310" s="7">
        <v>0.29166666666666702</v>
      </c>
      <c r="B310" s="5">
        <v>0.3125</v>
      </c>
    </row>
    <row r="311" spans="1:2" x14ac:dyDescent="0.25">
      <c r="A311" s="7">
        <v>0.3125</v>
      </c>
      <c r="B311" s="5">
        <v>0.33333333333333298</v>
      </c>
    </row>
    <row r="312" spans="1:2" x14ac:dyDescent="0.25">
      <c r="A312" s="7">
        <v>0.33333333333333298</v>
      </c>
      <c r="B312" s="5">
        <v>0.35416666666666602</v>
      </c>
    </row>
    <row r="313" spans="1:2" x14ac:dyDescent="0.25">
      <c r="A313" s="7">
        <v>0.35416666666666702</v>
      </c>
      <c r="B313" s="5">
        <v>0.375</v>
      </c>
    </row>
    <row r="314" spans="1:2" x14ac:dyDescent="0.25">
      <c r="A314" s="7">
        <v>0.375</v>
      </c>
      <c r="B314" s="5">
        <v>0.39583333333333298</v>
      </c>
    </row>
    <row r="315" spans="1:2" x14ac:dyDescent="0.25">
      <c r="A315" s="7">
        <v>0.39583333333333298</v>
      </c>
      <c r="B315" s="5">
        <v>0.41666666666666602</v>
      </c>
    </row>
    <row r="316" spans="1:2" x14ac:dyDescent="0.25">
      <c r="A316" s="7">
        <v>0.41666666666666702</v>
      </c>
      <c r="B316" s="5">
        <v>0.4375</v>
      </c>
    </row>
    <row r="317" spans="1:2" x14ac:dyDescent="0.25">
      <c r="A317" s="7">
        <v>0.4375</v>
      </c>
      <c r="B317" s="5">
        <v>0.45833333333333298</v>
      </c>
    </row>
    <row r="318" spans="1:2" x14ac:dyDescent="0.25">
      <c r="A318" s="7">
        <v>0.45833333333333298</v>
      </c>
      <c r="B318" s="5">
        <v>0.47916666666666602</v>
      </c>
    </row>
    <row r="319" spans="1:2" x14ac:dyDescent="0.25">
      <c r="A319" s="7">
        <v>0.47916666666666702</v>
      </c>
      <c r="B319" s="5">
        <v>0.5</v>
      </c>
    </row>
    <row r="320" spans="1:2" x14ac:dyDescent="0.25">
      <c r="A320" s="7">
        <v>0.5</v>
      </c>
      <c r="B320" s="5">
        <v>0.52083333333333304</v>
      </c>
    </row>
    <row r="321" spans="1:2" x14ac:dyDescent="0.25">
      <c r="A321" s="7">
        <v>0.52083333333333304</v>
      </c>
      <c r="B321" s="5">
        <v>0.54166666666666596</v>
      </c>
    </row>
    <row r="322" spans="1:2" x14ac:dyDescent="0.25">
      <c r="A322" s="7">
        <v>0.54166666666666696</v>
      </c>
      <c r="B322" s="5">
        <v>0.5625</v>
      </c>
    </row>
    <row r="323" spans="1:2" x14ac:dyDescent="0.25">
      <c r="A323" s="7">
        <v>0.5625</v>
      </c>
      <c r="B323" s="5">
        <v>0.58333333333333304</v>
      </c>
    </row>
    <row r="324" spans="1:2" x14ac:dyDescent="0.25">
      <c r="A324" s="7">
        <v>0.58333333333333304</v>
      </c>
      <c r="B324" s="5">
        <v>0.60416666666666596</v>
      </c>
    </row>
    <row r="325" spans="1:2" x14ac:dyDescent="0.25">
      <c r="A325" s="7">
        <v>0.60416666666666696</v>
      </c>
      <c r="B325" s="5">
        <v>0.625</v>
      </c>
    </row>
    <row r="326" spans="1:2" x14ac:dyDescent="0.25">
      <c r="A326" s="7">
        <v>0.625</v>
      </c>
      <c r="B326" s="5">
        <v>0.64583333333333304</v>
      </c>
    </row>
    <row r="327" spans="1:2" x14ac:dyDescent="0.25">
      <c r="A327" s="7">
        <v>0.64583333333333304</v>
      </c>
      <c r="B327" s="5">
        <v>0.66666666666666596</v>
      </c>
    </row>
    <row r="328" spans="1:2" x14ac:dyDescent="0.25">
      <c r="A328" s="7">
        <v>0.66666666666666696</v>
      </c>
      <c r="B328" s="5">
        <v>0.6875</v>
      </c>
    </row>
    <row r="329" spans="1:2" x14ac:dyDescent="0.25">
      <c r="A329" s="7">
        <v>0.6875</v>
      </c>
      <c r="B329" s="5">
        <v>0.70833333333333304</v>
      </c>
    </row>
    <row r="330" spans="1:2" x14ac:dyDescent="0.25">
      <c r="A330" s="7">
        <v>0.70833333333333304</v>
      </c>
      <c r="B330" s="5">
        <v>0.72916666666666596</v>
      </c>
    </row>
    <row r="331" spans="1:2" x14ac:dyDescent="0.25">
      <c r="A331" s="7">
        <v>0.72916666666666696</v>
      </c>
      <c r="B331" s="5">
        <v>0.75</v>
      </c>
    </row>
    <row r="332" spans="1:2" x14ac:dyDescent="0.25">
      <c r="A332" s="7">
        <v>0.75</v>
      </c>
      <c r="B332" s="5">
        <v>0.77083333333333304</v>
      </c>
    </row>
    <row r="333" spans="1:2" x14ac:dyDescent="0.25">
      <c r="A333" s="7">
        <v>0.77083333333333304</v>
      </c>
      <c r="B333" s="5">
        <v>0.79166666666666596</v>
      </c>
    </row>
    <row r="334" spans="1:2" x14ac:dyDescent="0.25">
      <c r="A334" s="7">
        <v>0.79166666666666696</v>
      </c>
      <c r="B334" s="5">
        <v>0.8125</v>
      </c>
    </row>
    <row r="335" spans="1:2" x14ac:dyDescent="0.25">
      <c r="A335" s="7">
        <v>0.8125</v>
      </c>
      <c r="B335" s="5">
        <v>0.83333333333333304</v>
      </c>
    </row>
    <row r="336" spans="1:2" x14ac:dyDescent="0.25">
      <c r="A336" s="7">
        <v>0.83333333333333304</v>
      </c>
      <c r="B336" s="5">
        <v>0.85416666666666596</v>
      </c>
    </row>
    <row r="337" spans="1:2" x14ac:dyDescent="0.25">
      <c r="A337" s="7">
        <v>0.85416666666666696</v>
      </c>
      <c r="B337" s="5">
        <v>0.875</v>
      </c>
    </row>
    <row r="338" spans="1:2" x14ac:dyDescent="0.25">
      <c r="A338" s="7">
        <v>0.875</v>
      </c>
      <c r="B338" s="5">
        <v>0.89583333333333304</v>
      </c>
    </row>
    <row r="339" spans="1:2" x14ac:dyDescent="0.25">
      <c r="A339" s="7">
        <v>0.89583333333333304</v>
      </c>
      <c r="B339" s="5">
        <v>0.91666666666666596</v>
      </c>
    </row>
    <row r="340" spans="1:2" x14ac:dyDescent="0.25">
      <c r="A340" s="7">
        <v>0.91666666666666696</v>
      </c>
      <c r="B340" s="5">
        <v>0.9375</v>
      </c>
    </row>
    <row r="341" spans="1:2" x14ac:dyDescent="0.25">
      <c r="A341" s="7">
        <v>0.9375</v>
      </c>
      <c r="B341" s="5">
        <v>0.95833333333333304</v>
      </c>
    </row>
    <row r="342" spans="1:2" x14ac:dyDescent="0.25">
      <c r="A342" s="7">
        <v>0.95833333333333304</v>
      </c>
      <c r="B342" s="5">
        <v>0.97916666666666596</v>
      </c>
    </row>
    <row r="343" spans="1:2" x14ac:dyDescent="0.25">
      <c r="A343" s="7">
        <v>0.97916666666666696</v>
      </c>
      <c r="B343" s="5">
        <v>1</v>
      </c>
    </row>
  </sheetData>
  <mergeCells count="12">
    <mergeCell ref="Y1:Z1"/>
    <mergeCell ref="W1:X1"/>
    <mergeCell ref="U1:V1"/>
    <mergeCell ref="S1:T1"/>
    <mergeCell ref="Q1:R1"/>
    <mergeCell ref="E1:F1"/>
    <mergeCell ref="C1:D1"/>
    <mergeCell ref="O1:P1"/>
    <mergeCell ref="M1:N1"/>
    <mergeCell ref="K1:L1"/>
    <mergeCell ref="I1:J1"/>
    <mergeCell ref="G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Cover sheet</vt:lpstr>
      <vt:lpstr>Notes</vt:lpstr>
      <vt:lpstr>CSAD 2.1 Site Specific&amp;EHV</vt:lpstr>
      <vt:lpstr>CSAD 2.2 - Generic LLFCs</vt:lpstr>
      <vt:lpstr>Applicable LLFCs</vt:lpstr>
      <vt:lpstr>Sheet3</vt:lpstr>
      <vt:lpstr>'CSAD 2.2 - Generic LLFCs'!_ftn1</vt:lpstr>
      <vt:lpstr>'CSAD 2.2 - Generic LLFCs'!_ftnref1</vt:lpstr>
      <vt:lpstr>'CSAD 2.1 Site Specific&amp;EHV'!Print_Area</vt:lpstr>
      <vt:lpstr>YesNo</vt:lpstr>
    </vt:vector>
  </TitlesOfParts>
  <Company>ELEXON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CP1407 - BSCP128 Appendix 5</dc:title>
  <dc:creator>ELEXON</dc:creator>
  <cp:keywords>CP1407, BSCP128, appendix 5, CPC00737, llf, audit</cp:keywords>
  <cp:lastModifiedBy>Claire Anthony</cp:lastModifiedBy>
  <dcterms:created xsi:type="dcterms:W3CDTF">2014-01-23T10:12:56Z</dcterms:created>
  <dcterms:modified xsi:type="dcterms:W3CDTF">2014-02-03T14:29:53Z</dcterms:modified>
  <cp:category>CP1407, BSCP128, appendix 5, CPC00737, llf, audit</cp:category>
</cp:coreProperties>
</file>